
<file path=[Content_Types].xml><?xml version="1.0" encoding="utf-8"?>
<Types xmlns="http://schemas.openxmlformats.org/package/2006/content-types">
  <Override PartName="/xl/worksheets/sheet24.xml" ContentType="application/vnd.openxmlformats-officedocument.spreadsheetml.worksheet+xml"/>
  <Override PartName="/xl/worksheets/sheet35.xml" ContentType="application/vnd.openxmlformats-officedocument.spreadsheetml.worksheet+xml"/>
  <Override PartName="/xl/worksheets/sheet13.xml" ContentType="application/vnd.openxmlformats-officedocument.spreadsheetml.worksheet+xml"/>
  <Override PartName="/xl/worksheets/sheet42.xml" ContentType="application/vnd.openxmlformats-officedocument.spreadsheetml.worksheet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39.xml" ContentType="application/vnd.openxmlformats-officedocument.drawing+xml"/>
  <Override PartName="/xl/worksheets/sheet7.xml" ContentType="application/vnd.openxmlformats-officedocument.spreadsheetml.worksheet+xml"/>
  <Override PartName="/xl/worksheets/sheet20.xml" ContentType="application/vnd.openxmlformats-officedocument.spreadsheetml.worksheet+xml"/>
  <Override PartName="/xl/worksheets/sheet31.xml" ContentType="application/vnd.openxmlformats-officedocument.spreadsheetml.worksheet+xml"/>
  <Override PartName="/xl/drawings/drawing17.xml" ContentType="application/vnd.openxmlformats-officedocument.drawing+xml"/>
  <Override PartName="/xl/drawings/drawing28.xml" ContentType="application/vnd.openxmlformats-officedocument.drawing+xml"/>
  <Override PartName="/xl/drawings/drawing46.xml" ContentType="application/vnd.openxmlformats-officedocument.drawing+xml"/>
  <Default Extension="xml" ContentType="application/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5.xml" ContentType="application/vnd.openxmlformats-officedocument.drawing+xml"/>
  <Override PartName="/xl/worksheets/sheet3.xml" ContentType="application/vnd.openxmlformats-officedocument.spreadsheetml.worksheet+xml"/>
  <Override PartName="/xl/externalLinks/externalLink3.xml" ContentType="application/vnd.openxmlformats-officedocument.spreadsheetml.externalLink+xml"/>
  <Override PartName="/xl/drawings/drawing13.xml" ContentType="application/vnd.openxmlformats-officedocument.drawing+xml"/>
  <Override PartName="/xl/drawings/drawing22.xml" ContentType="application/vnd.openxmlformats-officedocument.drawing+xml"/>
  <Override PartName="/xl/drawings/drawing24.xml" ContentType="application/vnd.openxmlformats-officedocument.drawing+xml"/>
  <Override PartName="/xl/drawings/drawing33.xml" ContentType="application/vnd.openxmlformats-officedocument.drawing+xml"/>
  <Override PartName="/xl/drawings/drawing42.xml" ContentType="application/vnd.openxmlformats-officedocument.drawing+xml"/>
  <Override PartName="/xl/worksheets/sheet1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20.xml" ContentType="application/vnd.openxmlformats-officedocument.drawing+xml"/>
  <Override PartName="/xl/drawings/drawing31.xml" ContentType="application/vnd.openxmlformats-officedocument.drawing+xml"/>
  <Override PartName="/xl/drawings/drawing40.xml" ContentType="application/vnd.openxmlformats-officedocument.drawing+xml"/>
  <Override PartName="/xl/worksheets/sheet29.xml" ContentType="application/vnd.openxmlformats-officedocument.spreadsheetml.worksheet+xml"/>
  <Override PartName="/xl/worksheets/sheet38.xml" ContentType="application/vnd.openxmlformats-officedocument.spreadsheetml.worksheet+xml"/>
  <Override PartName="/xl/worksheets/sheet47.xml" ContentType="application/vnd.openxmlformats-officedocument.spreadsheetml.worksheet+xml"/>
  <Override PartName="/xl/sharedStrings.xml" ContentType="application/vnd.openxmlformats-officedocument.spreadsheetml.sharedStrings+xml"/>
  <Override PartName="/xl/worksheets/sheet18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xl/worksheets/sheet4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43.xml" ContentType="application/vnd.openxmlformats-officedocument.spreadsheetml.worksheet+xml"/>
  <Default Extension="bin" ContentType="application/vnd.openxmlformats-officedocument.spreadsheetml.printerSettings"/>
  <Override PartName="/xl/drawings/drawing9.xml" ContentType="application/vnd.openxmlformats-officedocument.drawing+xml"/>
  <Override PartName="/xl/worksheets/sheet14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41.xml" ContentType="application/vnd.openxmlformats-officedocument.spreadsheetml.worksheet+xml"/>
  <Override PartName="/xl/worksheets/sheet50.xml" ContentType="application/vnd.openxmlformats-officedocument.spreadsheetml.worksheet+xml"/>
  <Override PartName="/xl/externalLinks/externalLink8.xml" ContentType="application/vnd.openxmlformats-officedocument.spreadsheetml.externalLink+xml"/>
  <Override PartName="/xl/drawings/drawing7.xml" ContentType="application/vnd.openxmlformats-officedocument.drawing+xml"/>
  <Override PartName="/xl/drawings/drawing29.xml" ContentType="application/vnd.openxmlformats-officedocument.drawing+xml"/>
  <Override PartName="/xl/drawings/drawing38.xml" ContentType="application/vnd.openxmlformats-officedocument.drawing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12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externalLinks/externalLink6.xml" ContentType="application/vnd.openxmlformats-officedocument.spreadsheetml.externalLink+xml"/>
  <Default Extension="jpeg" ContentType="image/jpeg"/>
  <Override PartName="/xl/drawings/drawing5.xml" ContentType="application/vnd.openxmlformats-officedocument.drawing+xml"/>
  <Override PartName="/xl/drawings/drawing18.xml" ContentType="application/vnd.openxmlformats-officedocument.drawing+xml"/>
  <Override PartName="/xl/drawings/drawing27.xml" ContentType="application/vnd.openxmlformats-officedocument.drawing+xml"/>
  <Override PartName="/xl/drawings/drawing36.xml" ContentType="application/vnd.openxmlformats-officedocument.drawing+xml"/>
  <Override PartName="/xl/drawings/drawing45.xml" ContentType="application/vnd.openxmlformats-officedocument.drawing+xml"/>
  <Override PartName="/xl/drawings/drawing47.xml" ContentType="application/vnd.openxmlformats-officedocument.drawing+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drawings/drawing3.xml" ContentType="application/vnd.openxmlformats-officedocument.drawing+xml"/>
  <Override PartName="/xl/drawings/drawing16.xml" ContentType="application/vnd.openxmlformats-officedocument.drawing+xml"/>
  <Override PartName="/xl/drawings/drawing25.xml" ContentType="application/vnd.openxmlformats-officedocument.drawing+xml"/>
  <Override PartName="/xl/drawings/drawing34.xml" ContentType="application/vnd.openxmlformats-officedocument.drawing+xml"/>
  <Override PartName="/xl/drawings/drawing4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drawings/drawing14.xml" ContentType="application/vnd.openxmlformats-officedocument.drawing+xml"/>
  <Override PartName="/xl/drawings/drawing23.xml" ContentType="application/vnd.openxmlformats-officedocument.drawing+xml"/>
  <Override PartName="/xl/drawings/drawing32.xml" ContentType="application/vnd.openxmlformats-officedocument.drawing+xml"/>
  <Override PartName="/xl/drawings/drawing41.xml" ContentType="application/vnd.openxmlformats-officedocument.drawing+xml"/>
  <Override PartName="/xl/drawings/drawing12.xml" ContentType="application/vnd.openxmlformats-officedocument.drawing+xml"/>
  <Override PartName="/xl/drawings/drawing21.xml" ContentType="application/vnd.openxmlformats-officedocument.drawing+xml"/>
  <Override PartName="/xl/drawings/drawing30.xml" ContentType="application/vnd.openxmlformats-officedocument.drawing+xml"/>
  <Default Extension="vml" ContentType="application/vnd.openxmlformats-officedocument.vmlDrawing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8.xml" ContentType="application/vnd.openxmlformats-officedocument.spreadsheetml.worksheet+xml"/>
  <Override PartName="/xl/drawings/drawing10.xml" ContentType="application/vnd.openxmlformats-officedocument.drawing+xml"/>
  <Override PartName="/xl/worksheets/sheet17.xml" ContentType="application/vnd.openxmlformats-officedocument.spreadsheetml.worksheet+xml"/>
  <Override PartName="/xl/worksheets/sheet26.xml" ContentType="application/vnd.openxmlformats-officedocument.spreadsheetml.worksheet+xml"/>
  <Override PartName="/xl/worksheets/sheet37.xml" ContentType="application/vnd.openxmlformats-officedocument.spreadsheetml.worksheet+xml"/>
  <Override PartName="/xl/worksheets/sheet46.xml" ContentType="application/vnd.openxmlformats-officedocument.spreadsheetml.worksheet+xml"/>
  <Override PartName="/docProps/core.xml" ContentType="application/vnd.openxmlformats-package.core-properties+xml"/>
  <Override PartName="/xl/worksheets/sheet15.xml" ContentType="application/vnd.openxmlformats-officedocument.spreadsheetml.worksheet+xml"/>
  <Override PartName="/xl/worksheets/sheet44.xml" ContentType="application/vnd.openxmlformats-officedocument.spreadsheetml.worksheet+xml"/>
  <Override PartName="/xl/worksheets/sheet9.xml" ContentType="application/vnd.openxmlformats-officedocument.spreadsheetml.worksheet+xml"/>
  <Override PartName="/xl/worksheets/sheet22.xml" ContentType="application/vnd.openxmlformats-officedocument.spreadsheetml.worksheet+xml"/>
  <Override PartName="/xl/worksheets/sheet33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drawings/drawing8.xml" ContentType="application/vnd.openxmlformats-officedocument.drawing+xml"/>
  <Override PartName="/xl/drawings/drawing19.xml" ContentType="application/vnd.openxmlformats-officedocument.drawing+xml"/>
  <Override PartName="/xl/drawings/drawing48.xml" ContentType="application/vnd.openxmlformats-officedocument.drawing+xml"/>
  <Override PartName="/xl/worksheets/sheet11.xml" ContentType="application/vnd.openxmlformats-officedocument.spreadsheetml.worksheet+xml"/>
  <Override PartName="/xl/worksheets/sheet40.xml" ContentType="application/vnd.openxmlformats-officedocument.spreadsheetml.worksheet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37.xml" ContentType="application/vnd.openxmlformats-officedocument.drawing+xml"/>
  <Default Extension="rels" ContentType="application/vnd.openxmlformats-package.relationships+xml"/>
  <Override PartName="/xl/worksheets/sheet5.xml" ContentType="application/vnd.openxmlformats-officedocument.spreadsheetml.worksheet+xml"/>
  <Override PartName="/xl/drawings/drawing15.xml" ContentType="application/vnd.openxmlformats-officedocument.drawing+xml"/>
  <Override PartName="/xl/drawings/drawing26.xml" ContentType="application/vnd.openxmlformats-officedocument.drawing+xml"/>
  <Override PartName="/xl/drawings/drawing44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EstaPasta_de_trabalho"/>
  <bookViews>
    <workbookView xWindow="360" yWindow="960" windowWidth="12120" windowHeight="7665" tabRatio="967"/>
  </bookViews>
  <sheets>
    <sheet name="ORCAMENTO" sheetId="43" r:id="rId1"/>
    <sheet name="QUADRO_QUANTIDADES" sheetId="55" state="hidden" r:id="rId2"/>
    <sheet name="DRENAGEM" sheetId="51" state="hidden" r:id="rId3"/>
    <sheet name="3.1_ESCAVAÇÃO" sheetId="36" state="hidden" r:id="rId4"/>
    <sheet name="3.2_ATERRO" sheetId="87" state="hidden" r:id="rId5"/>
    <sheet name="3.4_COMPACTACAO_100%" sheetId="88" state="hidden" r:id="rId6"/>
    <sheet name="3.5_REFORÇO_RACHAO" sheetId="89" state="hidden" r:id="rId7"/>
    <sheet name="5.1_REGULARIZACAO" sheetId="90" state="hidden" r:id="rId8"/>
    <sheet name="5.2_MACADAME" sheetId="91" state="hidden" r:id="rId9"/>
    <sheet name="5.3_BASE" sheetId="92" state="hidden" r:id="rId10"/>
    <sheet name="5.5_IMPRIMACAO" sheetId="93" state="hidden" r:id="rId11"/>
    <sheet name="5.6_PINTURA LIGACAO" sheetId="94" state="hidden" r:id="rId12"/>
    <sheet name="5.7_CAUQ" sheetId="96" state="hidden" r:id="rId13"/>
    <sheet name="5.9_FRESAGEM" sheetId="95" state="hidden" r:id="rId14"/>
    <sheet name="6.1_CALCADA" sheetId="97" state="hidden" r:id="rId15"/>
    <sheet name="6.2_PODOTATIL" sheetId="98" state="hidden" r:id="rId16"/>
    <sheet name="6.3_ARGAMASSA" sheetId="99" state="hidden" r:id="rId17"/>
    <sheet name="6.4_PAVER" sheetId="100" state="hidden" r:id="rId18"/>
    <sheet name="6.5_PAVER COLORIDO" sheetId="101" state="hidden" r:id="rId19"/>
    <sheet name="6.6_LASTRO BRITA" sheetId="102" state="hidden" r:id="rId20"/>
    <sheet name="6.7_CONCRETO_20MPA" sheetId="103" state="hidden" r:id="rId21"/>
    <sheet name="6.8_FORMAS" sheetId="104" state="hidden" r:id="rId22"/>
    <sheet name="6.9_AÇO" sheetId="105" state="hidden" r:id="rId23"/>
    <sheet name="6.10_ALVENARIA" sheetId="106" state="hidden" r:id="rId24"/>
    <sheet name="6.13_GRADE" sheetId="107" state="hidden" r:id="rId25"/>
    <sheet name="6.14_CAIACAO" sheetId="108" state="hidden" r:id="rId26"/>
    <sheet name="6.15_POSTES" sheetId="109" state="hidden" r:id="rId27"/>
    <sheet name="8.1_ARVORES" sheetId="111" state="hidden" r:id="rId28"/>
    <sheet name="8.2_GRAMA" sheetId="112" state="hidden" r:id="rId29"/>
    <sheet name="9.1_SEMIPORTICO" sheetId="113" state="hidden" r:id="rId30"/>
    <sheet name="9.2_SEMIPORTICO DUPLO" sheetId="114" state="hidden" r:id="rId31"/>
    <sheet name="9.3_REMOCAO_TUBO" sheetId="115" state="hidden" r:id="rId32"/>
    <sheet name="9.4_REMOCAO_ARVORES" sheetId="116" state="hidden" r:id="rId33"/>
    <sheet name="9.5_REM_PARALEL" sheetId="117" state="hidden" r:id="rId34"/>
    <sheet name="9.6_REM_BLOK" sheetId="118" state="hidden" r:id="rId35"/>
    <sheet name="9.7_DEMOL_CONCRET" sheetId="119" state="hidden" r:id="rId36"/>
    <sheet name="9.8_DEMOL_PISO" sheetId="120" state="hidden" r:id="rId37"/>
    <sheet name="9.9_DEMOL_ALVENARIA" sheetId="121" state="hidden" r:id="rId38"/>
    <sheet name="9.10_REMOCAO_MEIOFIO" sheetId="123" state="hidden" r:id="rId39"/>
    <sheet name="9.12_LIMPEZA_BUEIRO" sheetId="124" state="hidden" r:id="rId40"/>
    <sheet name="SINAL_FX_AMARELA" sheetId="70" state="hidden" r:id="rId41"/>
    <sheet name="SINAL_FX_BRANCA" sheetId="71" state="hidden" r:id="rId42"/>
    <sheet name="SINAL_TACHINHAS" sheetId="72" state="hidden" r:id="rId43"/>
    <sheet name="REMOÇÃO_PAVIMENTO" sheetId="52" state="hidden" r:id="rId44"/>
    <sheet name="GABIÃO" sheetId="54" state="hidden" r:id="rId45"/>
    <sheet name="IMPRIMACAO" sheetId="46" state="hidden" r:id="rId46"/>
    <sheet name="PINTURA_LIGACAO" sheetId="47" state="hidden" r:id="rId47"/>
    <sheet name="ENLEIVAMENTO E HIDRO" sheetId="49" state="hidden" r:id="rId48"/>
    <sheet name="9.13_LIMPEZA_FINAL_OBRA" sheetId="126" state="hidden" r:id="rId49"/>
    <sheet name="RE" sheetId="127" r:id="rId50"/>
    <sheet name="CFF" sheetId="128" r:id="rId51"/>
  </sheets>
  <externalReferences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</externalReferences>
  <definedNames>
    <definedName name="\I">#REF!</definedName>
    <definedName name="\S">[1]COMPOS1!#REF!</definedName>
    <definedName name="_01_09_96">#REF!</definedName>
    <definedName name="_xlnm._FilterDatabase" localSheetId="0" hidden="1">ORCAMENTO!$A$12:$H$228</definedName>
    <definedName name="_PL1">#REF!</definedName>
    <definedName name="a">#REF!</definedName>
    <definedName name="AA" localSheetId="50">CFF!AA</definedName>
    <definedName name="AA">[0]!AA</definedName>
    <definedName name="AAAAA" localSheetId="50">CFF!AAAAA</definedName>
    <definedName name="AAAAA">[0]!AAAAA</definedName>
    <definedName name="AFDD" localSheetId="50">CFF!AFDD</definedName>
    <definedName name="AFDD">[0]!AFDD</definedName>
    <definedName name="ALTA">'[2]PRO-08'!#REF!</definedName>
    <definedName name="amarela">#REF!</definedName>
    <definedName name="ar">#REF!</definedName>
    <definedName name="_xlnm.Print_Area" localSheetId="3">'3.1_ESCAVAÇÃO'!$A$1:$I$30</definedName>
    <definedName name="_xlnm.Print_Area" localSheetId="4">'3.2_ATERRO'!$A$1:$I$30</definedName>
    <definedName name="_xlnm.Print_Area" localSheetId="5">'3.4_COMPACTACAO_100%'!$A$1:$I$30</definedName>
    <definedName name="_xlnm.Print_Area" localSheetId="6">'3.5_REFORÇO_RACHAO'!$A$1:$I$30</definedName>
    <definedName name="_xlnm.Print_Area" localSheetId="7">'5.1_REGULARIZACAO'!$A$1:$I$30</definedName>
    <definedName name="_xlnm.Print_Area" localSheetId="8">'5.2_MACADAME'!$A$1:$I$30</definedName>
    <definedName name="_xlnm.Print_Area" localSheetId="9">'5.3_BASE'!$A$1:$I$30</definedName>
    <definedName name="_xlnm.Print_Area" localSheetId="10">'5.5_IMPRIMACAO'!$A$1:$I$30</definedName>
    <definedName name="_xlnm.Print_Area" localSheetId="11">'5.6_PINTURA LIGACAO'!$A$1:$I$30</definedName>
    <definedName name="_xlnm.Print_Area" localSheetId="12">'5.7_CAUQ'!$A$1:$I$30</definedName>
    <definedName name="_xlnm.Print_Area" localSheetId="13">'5.9_FRESAGEM'!$A$1:$I$29</definedName>
    <definedName name="_xlnm.Print_Area" localSheetId="14">'6.1_CALCADA'!$A$1:$I$30</definedName>
    <definedName name="_xlnm.Print_Area" localSheetId="23">'6.10_ALVENARIA'!$A$1:$I$30</definedName>
    <definedName name="_xlnm.Print_Area" localSheetId="24">'6.13_GRADE'!$A$1:$I$30</definedName>
    <definedName name="_xlnm.Print_Area" localSheetId="25">'6.14_CAIACAO'!$A$1:$I$30</definedName>
    <definedName name="_xlnm.Print_Area" localSheetId="26">'6.15_POSTES'!$A$1:$I$31</definedName>
    <definedName name="_xlnm.Print_Area" localSheetId="15">'6.2_PODOTATIL'!$A$1:$I$30</definedName>
    <definedName name="_xlnm.Print_Area" localSheetId="16">'6.3_ARGAMASSA'!$A$1:$I$30</definedName>
    <definedName name="_xlnm.Print_Area" localSheetId="17">'6.4_PAVER'!$A$1:$I$30</definedName>
    <definedName name="_xlnm.Print_Area" localSheetId="18">'6.5_PAVER COLORIDO'!$A$1:$I$30</definedName>
    <definedName name="_xlnm.Print_Area" localSheetId="19">'6.6_LASTRO BRITA'!$A$1:$I$30</definedName>
    <definedName name="_xlnm.Print_Area" localSheetId="20">'6.7_CONCRETO_20MPA'!$A$1:$I$30</definedName>
    <definedName name="_xlnm.Print_Area" localSheetId="21">'6.8_FORMAS'!$A$1:$I$30</definedName>
    <definedName name="_xlnm.Print_Area" localSheetId="22">'6.9_AÇO'!$A$1:$I$30</definedName>
    <definedName name="_xlnm.Print_Area" localSheetId="27">'8.1_ARVORES'!$A$1:$I$31</definedName>
    <definedName name="_xlnm.Print_Area" localSheetId="28">'8.2_GRAMA'!$A$1:$I$30</definedName>
    <definedName name="_xlnm.Print_Area" localSheetId="29">'9.1_SEMIPORTICO'!$A$1:$I$30</definedName>
    <definedName name="_xlnm.Print_Area" localSheetId="38">'9.10_REMOCAO_MEIOFIO'!$A$1:$I$30</definedName>
    <definedName name="_xlnm.Print_Area" localSheetId="39">'9.12_LIMPEZA_BUEIRO'!$A$1:$I$30</definedName>
    <definedName name="_xlnm.Print_Area" localSheetId="48">'9.13_LIMPEZA_FINAL_OBRA'!$A$1:$I$30</definedName>
    <definedName name="_xlnm.Print_Area" localSheetId="30">'9.2_SEMIPORTICO DUPLO'!$A$1:$I$30</definedName>
    <definedName name="_xlnm.Print_Area" localSheetId="31">'9.3_REMOCAO_TUBO'!$A$1:$I$30</definedName>
    <definedName name="_xlnm.Print_Area" localSheetId="32">'9.4_REMOCAO_ARVORES'!$A$1:$I$30</definedName>
    <definedName name="_xlnm.Print_Area" localSheetId="33">'9.5_REM_PARALEL'!$A$1:$I$30</definedName>
    <definedName name="_xlnm.Print_Area" localSheetId="34">'9.6_REM_BLOK'!$A$1:$I$30</definedName>
    <definedName name="_xlnm.Print_Area" localSheetId="35">'9.7_DEMOL_CONCRET'!$A$1:$I$30</definedName>
    <definedName name="_xlnm.Print_Area" localSheetId="36">'9.8_DEMOL_PISO'!$A$1:$I$30</definedName>
    <definedName name="_xlnm.Print_Area" localSheetId="37">'9.9_DEMOL_ALVENARIA'!$A$1:$I$30</definedName>
    <definedName name="_xlnm.Print_Area" localSheetId="50">CFF!$A$1:$P$18</definedName>
    <definedName name="_xlnm.Print_Area" localSheetId="2">DRENAGEM!$A$1:$I$33</definedName>
    <definedName name="_xlnm.Print_Area" localSheetId="47">'ENLEIVAMENTO E HIDRO'!$A$1:$H$19</definedName>
    <definedName name="_xlnm.Print_Area" localSheetId="44">GABIÃO!$A$1:$I$23</definedName>
    <definedName name="_xlnm.Print_Area" localSheetId="45">IMPRIMACAO!$A$1:$I$21</definedName>
    <definedName name="_xlnm.Print_Area" localSheetId="0">ORCAMENTO!$A$2:$H$227</definedName>
    <definedName name="_xlnm.Print_Area" localSheetId="46">PINTURA_LIGACAO!$A$1:$I$21</definedName>
    <definedName name="_xlnm.Print_Area" localSheetId="1">QUADRO_QUANTIDADES!$A$1:$F$71</definedName>
    <definedName name="_xlnm.Print_Area" localSheetId="49">RE!$A:$E</definedName>
    <definedName name="_xlnm.Print_Area" localSheetId="43">REMOÇÃO_PAVIMENTO!$A$1:$I$27</definedName>
    <definedName name="_xlnm.Print_Area" localSheetId="40">SINAL_FX_AMARELA!$A$1:$I$30</definedName>
    <definedName name="_xlnm.Print_Area" localSheetId="41">SINAL_FX_BRANCA!$A$1:$I$30</definedName>
    <definedName name="_xlnm.Print_Area" localSheetId="42">SINAL_TACHINHAS!$A$1:$I$30</definedName>
    <definedName name="ASP">#REF!</definedName>
    <definedName name="Aut_original">[3]PROJETO!#REF!</definedName>
    <definedName name="Aut_resumo">[4]RESUMO_AUT1!#REF!</definedName>
    <definedName name="AVC" localSheetId="50">CFF!AVC</definedName>
    <definedName name="AVC">[0]!AVC</definedName>
    <definedName name="azul">#REF!</definedName>
    <definedName name="AZULSINAL">#REF!</definedName>
    <definedName name="_xlnm.Database">#REF!</definedName>
    <definedName name="BDI">#REF!</definedName>
    <definedName name="BG">#REF!</definedName>
    <definedName name="BGU">#REF!</definedName>
    <definedName name="BuiltIn_Print_Area">#REF!</definedName>
    <definedName name="CBU">#REF!</definedName>
    <definedName name="CBUII">#REF!</definedName>
    <definedName name="CBUQB">#REF!</definedName>
    <definedName name="CBUQc">#REF!</definedName>
    <definedName name="CPAV">#REF!</definedName>
    <definedName name="d">#REF!</definedName>
    <definedName name="da" localSheetId="50">CFF!da</definedName>
    <definedName name="da">[0]!da</definedName>
    <definedName name="dadinho">#REF!</definedName>
    <definedName name="DADOS">#REF!</definedName>
    <definedName name="Data_Final">#REF!</definedName>
    <definedName name="Data_Início">#REF!</definedName>
    <definedName name="daV" localSheetId="50">CFF!daV</definedName>
    <definedName name="daV">[0]!daV</definedName>
    <definedName name="daVIDSON" localSheetId="50">CFF!daVIDSON</definedName>
    <definedName name="daVIDSON">[0]!daVIDSON</definedName>
    <definedName name="DGA">'[2]PRO-08'!#REF!</definedName>
    <definedName name="DIST">#REF!</definedName>
    <definedName name="DIST1">#REF!</definedName>
    <definedName name="DIST10">#REF!</definedName>
    <definedName name="DIST2">#REF!</definedName>
    <definedName name="DJ">#REF!</definedName>
    <definedName name="ECJ">#REF!</definedName>
    <definedName name="EJ">#REF!</definedName>
    <definedName name="EXA">'[2]PRO-08'!#REF!</definedName>
    <definedName name="Excel_BuiltIn_Print_Area_4">#REF!</definedName>
    <definedName name="Extenso" localSheetId="50">CFF!Extenso</definedName>
    <definedName name="Extenso">[0]!Extenso</definedName>
    <definedName name="fc1a">'[2]PRO-08'!#REF!</definedName>
    <definedName name="FC2A">'[2]PRO-08'!#REF!</definedName>
    <definedName name="FC3A">'[2]PRO-08'!#REF!</definedName>
    <definedName name="hi">#REF!</definedName>
    <definedName name="IM">#REF!</definedName>
    <definedName name="Largura_da_Faixa_de_Tráfego___...........">#REF!</definedName>
    <definedName name="LILASDRENA">#REF!</definedName>
    <definedName name="Medição">#REF!</definedName>
    <definedName name="Meu">#REF!</definedName>
    <definedName name="módulo1.Extenso" localSheetId="50">CFF!módulo1.Extenso</definedName>
    <definedName name="módulo1.Extenso">[0]!módulo1.Extenso</definedName>
    <definedName name="NTEI">'[2]PRO-08'!#REF!</definedName>
    <definedName name="OPA">'[2]PRO-08'!#REF!</definedName>
    <definedName name="PassaExtenso">[5]!PassaExtenso</definedName>
    <definedName name="pesquisa">#REF!</definedName>
    <definedName name="PL">#REF!</definedName>
    <definedName name="Ponte" localSheetId="50">CFF!Ponte</definedName>
    <definedName name="Ponte">[0]!Ponte</definedName>
    <definedName name="Print">[6]QuQuant!#REF!</definedName>
    <definedName name="Print_Area_MI">#REF!</definedName>
    <definedName name="qq" localSheetId="50">CFF!qq</definedName>
    <definedName name="qq">[0]!qq</definedName>
    <definedName name="QQ_2" localSheetId="50">CFF!QQ_2</definedName>
    <definedName name="QQ_2">[0]!QQ_2</definedName>
    <definedName name="RBV">[7]Teor!$C$3:$C$7</definedName>
    <definedName name="rD" localSheetId="50">CFF!rD</definedName>
    <definedName name="rD">[0]!rD</definedName>
    <definedName name="REG">#REF!</definedName>
    <definedName name="REGULA">#REF!</definedName>
    <definedName name="RESUMO" localSheetId="50">CFF!RESUMO</definedName>
    <definedName name="RESUMO">[0]!RESUMO</definedName>
    <definedName name="RMA">'[2]PRO-08'!#REF!</definedName>
    <definedName name="Rodovia___................">#REF!</definedName>
    <definedName name="RS">#REF!</definedName>
    <definedName name="sbg">#REF!</definedName>
    <definedName name="SBTC">#REF!</definedName>
    <definedName name="Teor">[7]Teor!$A$3:$A$7</definedName>
    <definedName name="_xlnm.Print_Titles" localSheetId="3">'3.1_ESCAVAÇÃO'!$1:$10</definedName>
    <definedName name="_xlnm.Print_Titles" localSheetId="4">'3.2_ATERRO'!$1:$10</definedName>
    <definedName name="_xlnm.Print_Titles" localSheetId="5">'3.4_COMPACTACAO_100%'!$1:$10</definedName>
    <definedName name="_xlnm.Print_Titles" localSheetId="6">'3.5_REFORÇO_RACHAO'!$1:$10</definedName>
    <definedName name="_xlnm.Print_Titles" localSheetId="7">'5.1_REGULARIZACAO'!$1:$10</definedName>
    <definedName name="_xlnm.Print_Titles" localSheetId="8">'5.2_MACADAME'!$1:$10</definedName>
    <definedName name="_xlnm.Print_Titles" localSheetId="9">'5.3_BASE'!$1:$10</definedName>
    <definedName name="_xlnm.Print_Titles" localSheetId="10">'5.5_IMPRIMACAO'!$1:$10</definedName>
    <definedName name="_xlnm.Print_Titles" localSheetId="11">'5.6_PINTURA LIGACAO'!$1:$10</definedName>
    <definedName name="_xlnm.Print_Titles" localSheetId="12">'5.7_CAUQ'!$1:$10</definedName>
    <definedName name="_xlnm.Print_Titles" localSheetId="13">'5.9_FRESAGEM'!$1:$10</definedName>
    <definedName name="_xlnm.Print_Titles" localSheetId="14">'6.1_CALCADA'!$1:$10</definedName>
    <definedName name="_xlnm.Print_Titles" localSheetId="23">'6.10_ALVENARIA'!$1:$10</definedName>
    <definedName name="_xlnm.Print_Titles" localSheetId="24">'6.13_GRADE'!$1:$10</definedName>
    <definedName name="_xlnm.Print_Titles" localSheetId="25">'6.14_CAIACAO'!$1:$10</definedName>
    <definedName name="_xlnm.Print_Titles" localSheetId="26">'6.15_POSTES'!$1:$10</definedName>
    <definedName name="_xlnm.Print_Titles" localSheetId="15">'6.2_PODOTATIL'!$1:$10</definedName>
    <definedName name="_xlnm.Print_Titles" localSheetId="16">'6.3_ARGAMASSA'!$1:$10</definedName>
    <definedName name="_xlnm.Print_Titles" localSheetId="17">'6.4_PAVER'!$1:$10</definedName>
    <definedName name="_xlnm.Print_Titles" localSheetId="18">'6.5_PAVER COLORIDO'!$1:$10</definedName>
    <definedName name="_xlnm.Print_Titles" localSheetId="19">'6.6_LASTRO BRITA'!$1:$10</definedName>
    <definedName name="_xlnm.Print_Titles" localSheetId="20">'6.7_CONCRETO_20MPA'!$1:$10</definedName>
    <definedName name="_xlnm.Print_Titles" localSheetId="21">'6.8_FORMAS'!$1:$10</definedName>
    <definedName name="_xlnm.Print_Titles" localSheetId="22">'6.9_AÇO'!$1:$10</definedName>
    <definedName name="_xlnm.Print_Titles" localSheetId="27">'8.1_ARVORES'!$1:$10</definedName>
    <definedName name="_xlnm.Print_Titles" localSheetId="28">'8.2_GRAMA'!$1:$10</definedName>
    <definedName name="_xlnm.Print_Titles" localSheetId="29">'9.1_SEMIPORTICO'!$1:$10</definedName>
    <definedName name="_xlnm.Print_Titles" localSheetId="38">'9.10_REMOCAO_MEIOFIO'!$1:$10</definedName>
    <definedName name="_xlnm.Print_Titles" localSheetId="39">'9.12_LIMPEZA_BUEIRO'!$1:$10</definedName>
    <definedName name="_xlnm.Print_Titles" localSheetId="48">'9.13_LIMPEZA_FINAL_OBRA'!$1:$10</definedName>
    <definedName name="_xlnm.Print_Titles" localSheetId="30">'9.2_SEMIPORTICO DUPLO'!$1:$10</definedName>
    <definedName name="_xlnm.Print_Titles" localSheetId="31">'9.3_REMOCAO_TUBO'!$1:$10</definedName>
    <definedName name="_xlnm.Print_Titles" localSheetId="32">'9.4_REMOCAO_ARVORES'!$1:$10</definedName>
    <definedName name="_xlnm.Print_Titles" localSheetId="33">'9.5_REM_PARALEL'!$1:$10</definedName>
    <definedName name="_xlnm.Print_Titles" localSheetId="34">'9.6_REM_BLOK'!$1:$10</definedName>
    <definedName name="_xlnm.Print_Titles" localSheetId="35">'9.7_DEMOL_CONCRET'!$1:$10</definedName>
    <definedName name="_xlnm.Print_Titles" localSheetId="36">'9.8_DEMOL_PISO'!$1:$10</definedName>
    <definedName name="_xlnm.Print_Titles" localSheetId="37">'9.9_DEMOL_ALVENARIA'!$1:$10</definedName>
    <definedName name="_xlnm.Print_Titles" localSheetId="2">DRENAGEM!$1:$8</definedName>
    <definedName name="_xlnm.Print_Titles" localSheetId="47">'ENLEIVAMENTO E HIDRO'!$1:$8</definedName>
    <definedName name="_xlnm.Print_Titles" localSheetId="44">GABIÃO!$1:$8</definedName>
    <definedName name="_xlnm.Print_Titles" localSheetId="45">IMPRIMACAO!$1:$8</definedName>
    <definedName name="_xlnm.Print_Titles" localSheetId="0">ORCAMENTO!$1:$10</definedName>
    <definedName name="_xlnm.Print_Titles" localSheetId="46">PINTURA_LIGACAO!$1:$8</definedName>
    <definedName name="_xlnm.Print_Titles" localSheetId="1">QUADRO_QUANTIDADES!$1:$3</definedName>
    <definedName name="_xlnm.Print_Titles" localSheetId="43">REMOÇÃO_PAVIMENTO!$1:$8</definedName>
    <definedName name="_xlnm.Print_Titles" localSheetId="40">SINAL_FX_AMARELA!$1:$10</definedName>
    <definedName name="_xlnm.Print_Titles" localSheetId="41">SINAL_FX_BRANCA!$1:$10</definedName>
    <definedName name="_xlnm.Print_Titles" localSheetId="42">SINAL_TACHINHAS!$1:$10</definedName>
    <definedName name="TPM">#REF!</definedName>
    <definedName name="Vazios">[7]Teor!$B$3:$B$7</definedName>
    <definedName name="verde">#REF!</definedName>
    <definedName name="verdepav">#REF!</definedName>
    <definedName name="WEWRWR" localSheetId="50">CFF!WEWRWR</definedName>
    <definedName name="WEWRWR">[0]!WEWRWR</definedName>
    <definedName name="x">[7]Equipamentos!#REF!</definedName>
    <definedName name="XXX" localSheetId="50">CFF!XXX</definedName>
    <definedName name="XXX">[0]!XXX</definedName>
    <definedName name="ZA" localSheetId="50">CFF!ZA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H210" i="43"/>
  <c r="H191"/>
  <c r="H168"/>
  <c r="E88" l="1"/>
  <c r="H84"/>
  <c r="H87"/>
  <c r="H86"/>
  <c r="H85"/>
  <c r="H88" l="1"/>
  <c r="A4" i="128"/>
  <c r="A3"/>
  <c r="B14" i="127"/>
  <c r="B16" i="128" s="1"/>
  <c r="B13" i="127"/>
  <c r="B15" i="128" s="1"/>
  <c r="B12" i="127"/>
  <c r="B14" i="128" s="1"/>
  <c r="B11" i="127"/>
  <c r="B13" i="128" s="1"/>
  <c r="B10" i="127"/>
  <c r="B12" i="128" s="1"/>
  <c r="B9" i="127"/>
  <c r="B11" i="128" s="1"/>
  <c r="B8" i="127"/>
  <c r="B10" i="128" s="1"/>
  <c r="B7" i="127"/>
  <c r="B9" i="128" s="1"/>
  <c r="A16"/>
  <c r="A15"/>
  <c r="A14"/>
  <c r="A13"/>
  <c r="A12"/>
  <c r="A11"/>
  <c r="A10"/>
  <c r="A9"/>
  <c r="D15" i="127"/>
  <c r="D14"/>
  <c r="D13"/>
  <c r="D12"/>
  <c r="D11"/>
  <c r="D10"/>
  <c r="D9"/>
  <c r="D8"/>
  <c r="D7"/>
  <c r="O164" i="43" l="1"/>
  <c r="H224" l="1"/>
  <c r="H225"/>
  <c r="H215"/>
  <c r="H209"/>
  <c r="H196"/>
  <c r="H197"/>
  <c r="H198"/>
  <c r="H199"/>
  <c r="H200"/>
  <c r="H201"/>
  <c r="H188"/>
  <c r="H189"/>
  <c r="H190"/>
  <c r="H184"/>
  <c r="H166"/>
  <c r="H167"/>
  <c r="H169"/>
  <c r="H170"/>
  <c r="H171"/>
  <c r="H172"/>
  <c r="H173"/>
  <c r="H174"/>
  <c r="H175"/>
  <c r="H176"/>
  <c r="H177"/>
  <c r="H178"/>
  <c r="H179"/>
  <c r="H180"/>
  <c r="H162"/>
  <c r="H163"/>
  <c r="H152"/>
  <c r="H153"/>
  <c r="H154"/>
  <c r="H155"/>
  <c r="H156"/>
  <c r="H157"/>
  <c r="H138"/>
  <c r="H139"/>
  <c r="H140"/>
  <c r="H141"/>
  <c r="H142"/>
  <c r="H143"/>
  <c r="H144"/>
  <c r="H145"/>
  <c r="H146"/>
  <c r="H76"/>
  <c r="H81"/>
  <c r="H82"/>
  <c r="H83"/>
  <c r="H91"/>
  <c r="H92"/>
  <c r="H93"/>
  <c r="H94"/>
  <c r="H95"/>
  <c r="H96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66"/>
  <c r="H67"/>
  <c r="H68"/>
  <c r="H70"/>
  <c r="H54"/>
  <c r="H56"/>
  <c r="H57"/>
  <c r="H58"/>
  <c r="H59"/>
  <c r="H60"/>
  <c r="H62"/>
  <c r="H39"/>
  <c r="H40"/>
  <c r="H42"/>
  <c r="H43"/>
  <c r="H44"/>
  <c r="H45"/>
  <c r="H46"/>
  <c r="H47"/>
  <c r="H48"/>
  <c r="H49"/>
  <c r="H29"/>
  <c r="H20"/>
  <c r="H21"/>
  <c r="H23"/>
  <c r="H13"/>
  <c r="H14"/>
  <c r="H15"/>
  <c r="H16"/>
  <c r="E222"/>
  <c r="E223" s="1"/>
  <c r="H208"/>
  <c r="H211" s="1"/>
  <c r="H205"/>
  <c r="H206" s="1"/>
  <c r="H195"/>
  <c r="H187"/>
  <c r="H183"/>
  <c r="H161"/>
  <c r="H151"/>
  <c r="H192" l="1"/>
  <c r="H185"/>
  <c r="H164"/>
  <c r="H158"/>
  <c r="H181"/>
  <c r="H202"/>
  <c r="H223"/>
  <c r="H212" l="1"/>
  <c r="E12" i="127" s="1"/>
  <c r="C14" i="128" s="1"/>
  <c r="K14" s="1"/>
  <c r="E137" i="43"/>
  <c r="H137" s="1"/>
  <c r="H136"/>
  <c r="H135"/>
  <c r="M14" i="128" l="1"/>
  <c r="E14"/>
  <c r="O14"/>
  <c r="H14"/>
  <c r="G14"/>
  <c r="L14"/>
  <c r="J14"/>
  <c r="N14"/>
  <c r="I14"/>
  <c r="P14"/>
  <c r="F14"/>
  <c r="H147" i="43"/>
  <c r="Q100"/>
  <c r="I100"/>
  <c r="E97"/>
  <c r="H97" s="1"/>
  <c r="E89"/>
  <c r="H89" s="1"/>
  <c r="E90"/>
  <c r="H90" s="1"/>
  <c r="E78"/>
  <c r="H78" s="1"/>
  <c r="E61"/>
  <c r="H61" s="1"/>
  <c r="E77"/>
  <c r="H77" s="1"/>
  <c r="H75"/>
  <c r="E72"/>
  <c r="H72" s="1"/>
  <c r="E71"/>
  <c r="H71" s="1"/>
  <c r="E218"/>
  <c r="E216"/>
  <c r="E69"/>
  <c r="H69" s="1"/>
  <c r="E55"/>
  <c r="H55" s="1"/>
  <c r="E217" l="1"/>
  <c r="H217" s="1"/>
  <c r="H216"/>
  <c r="E219"/>
  <c r="H219" s="1"/>
  <c r="H218"/>
  <c r="E79"/>
  <c r="E80" l="1"/>
  <c r="H80" s="1"/>
  <c r="H79"/>
  <c r="E41"/>
  <c r="H41" s="1"/>
  <c r="E38"/>
  <c r="H133" l="1"/>
  <c r="E31"/>
  <c r="H31" s="1"/>
  <c r="E34"/>
  <c r="E35" l="1"/>
  <c r="H35" s="1"/>
  <c r="H34"/>
  <c r="E32"/>
  <c r="H32" s="1"/>
  <c r="E28"/>
  <c r="E30"/>
  <c r="H30" s="1"/>
  <c r="E24" l="1"/>
  <c r="E22"/>
  <c r="H22" s="1"/>
  <c r="E25" l="1"/>
  <c r="H25" s="1"/>
  <c r="H24"/>
  <c r="A8" i="126"/>
  <c r="B8"/>
  <c r="G12"/>
  <c r="G13"/>
  <c r="R23"/>
  <c r="S23"/>
  <c r="L29"/>
  <c r="U30"/>
  <c r="F11" i="49"/>
  <c r="F12" s="1"/>
  <c r="K11"/>
  <c r="K13"/>
  <c r="F16"/>
  <c r="F17" s="1"/>
  <c r="K16"/>
  <c r="K18"/>
  <c r="T19"/>
  <c r="F11" i="47"/>
  <c r="F14" s="1"/>
  <c r="F32" i="55" s="1"/>
  <c r="L12" i="47"/>
  <c r="L13"/>
  <c r="U14"/>
  <c r="F11" i="46"/>
  <c r="F14" s="1"/>
  <c r="F31" i="55" s="1"/>
  <c r="L13" i="46"/>
  <c r="U14"/>
  <c r="L9" i="54"/>
  <c r="G12"/>
  <c r="L12" s="1"/>
  <c r="G13"/>
  <c r="G14" s="1"/>
  <c r="F57" i="55" s="1"/>
  <c r="L15" i="54"/>
  <c r="U16"/>
  <c r="G11" i="52"/>
  <c r="L11" s="1"/>
  <c r="G13"/>
  <c r="F27" i="55" s="1"/>
  <c r="G16" i="52"/>
  <c r="L16"/>
  <c r="G18"/>
  <c r="F26" i="55" s="1"/>
  <c r="L19" i="52"/>
  <c r="U20"/>
  <c r="A8" i="72"/>
  <c r="B8"/>
  <c r="L12"/>
  <c r="G28"/>
  <c r="L29"/>
  <c r="A8" i="71"/>
  <c r="B8"/>
  <c r="G12"/>
  <c r="L12" s="1"/>
  <c r="G13"/>
  <c r="G28" s="1"/>
  <c r="L29"/>
  <c r="A8" i="70"/>
  <c r="B8"/>
  <c r="G12"/>
  <c r="G28" s="1"/>
  <c r="L29"/>
  <c r="A8" i="124"/>
  <c r="B8"/>
  <c r="G12"/>
  <c r="G13"/>
  <c r="R23"/>
  <c r="S23" s="1"/>
  <c r="L29"/>
  <c r="U30"/>
  <c r="A8" i="123"/>
  <c r="B8"/>
  <c r="G28"/>
  <c r="L29"/>
  <c r="U30"/>
  <c r="A8" i="121"/>
  <c r="B8"/>
  <c r="G12"/>
  <c r="G28" s="1"/>
  <c r="G13"/>
  <c r="R23"/>
  <c r="S23" s="1"/>
  <c r="L29"/>
  <c r="U30"/>
  <c r="A8" i="120"/>
  <c r="B8"/>
  <c r="G12"/>
  <c r="G13"/>
  <c r="R23"/>
  <c r="S23" s="1"/>
  <c r="L29"/>
  <c r="U30"/>
  <c r="A8" i="119"/>
  <c r="B8"/>
  <c r="G12"/>
  <c r="G13"/>
  <c r="R23"/>
  <c r="S23" s="1"/>
  <c r="L29"/>
  <c r="U30"/>
  <c r="A8" i="118"/>
  <c r="B8"/>
  <c r="G12"/>
  <c r="G13"/>
  <c r="R23"/>
  <c r="S23" s="1"/>
  <c r="L29"/>
  <c r="U30"/>
  <c r="A8" i="117"/>
  <c r="B8"/>
  <c r="G12"/>
  <c r="R23"/>
  <c r="S23" s="1"/>
  <c r="G28"/>
  <c r="L29"/>
  <c r="U30"/>
  <c r="A8" i="116"/>
  <c r="B8"/>
  <c r="G28"/>
  <c r="L29"/>
  <c r="U30"/>
  <c r="A8" i="115"/>
  <c r="B8"/>
  <c r="L12"/>
  <c r="G28"/>
  <c r="L29"/>
  <c r="U30"/>
  <c r="A8" i="114"/>
  <c r="B8"/>
  <c r="G28"/>
  <c r="L29"/>
  <c r="U30"/>
  <c r="A8" i="113"/>
  <c r="B8"/>
  <c r="G28"/>
  <c r="L29"/>
  <c r="U30"/>
  <c r="A8" i="112"/>
  <c r="B8"/>
  <c r="R23"/>
  <c r="S23" s="1"/>
  <c r="G28"/>
  <c r="L29"/>
  <c r="U30"/>
  <c r="A8" i="111"/>
  <c r="B8"/>
  <c r="G29"/>
  <c r="L30"/>
  <c r="U31"/>
  <c r="A8" i="109"/>
  <c r="B8"/>
  <c r="G29"/>
  <c r="L30"/>
  <c r="U31"/>
  <c r="A8" i="108"/>
  <c r="B8"/>
  <c r="G12"/>
  <c r="G13"/>
  <c r="G14"/>
  <c r="G15"/>
  <c r="R23"/>
  <c r="S23" s="1"/>
  <c r="L29"/>
  <c r="U30"/>
  <c r="A8" i="107"/>
  <c r="B8"/>
  <c r="G12"/>
  <c r="G28" s="1"/>
  <c r="R23"/>
  <c r="S23" s="1"/>
  <c r="L29"/>
  <c r="U30"/>
  <c r="A8" i="106"/>
  <c r="B8"/>
  <c r="G12"/>
  <c r="G13"/>
  <c r="R23"/>
  <c r="S23" s="1"/>
  <c r="L29"/>
  <c r="U30"/>
  <c r="A8" i="105"/>
  <c r="B8"/>
  <c r="R23"/>
  <c r="S23"/>
  <c r="G28"/>
  <c r="L29"/>
  <c r="U30"/>
  <c r="A8" i="104"/>
  <c r="B8"/>
  <c r="G12"/>
  <c r="L12" s="1"/>
  <c r="P12"/>
  <c r="Q12" s="1"/>
  <c r="S12"/>
  <c r="G13"/>
  <c r="P13"/>
  <c r="Q13" s="1"/>
  <c r="S13"/>
  <c r="G14"/>
  <c r="G15"/>
  <c r="R23"/>
  <c r="S23" s="1"/>
  <c r="L29"/>
  <c r="U30"/>
  <c r="A8" i="103"/>
  <c r="B8"/>
  <c r="L12"/>
  <c r="G28"/>
  <c r="L29"/>
  <c r="U30"/>
  <c r="A8" i="102"/>
  <c r="B8"/>
  <c r="G12"/>
  <c r="G13"/>
  <c r="L29"/>
  <c r="U30"/>
  <c r="A8" i="101"/>
  <c r="B8"/>
  <c r="G12"/>
  <c r="P12"/>
  <c r="Q12" s="1"/>
  <c r="S12"/>
  <c r="G13"/>
  <c r="P13"/>
  <c r="Q13" s="1"/>
  <c r="S13"/>
  <c r="R23"/>
  <c r="S23" s="1"/>
  <c r="L29"/>
  <c r="U30"/>
  <c r="A8" i="100"/>
  <c r="B8"/>
  <c r="G12"/>
  <c r="P12"/>
  <c r="Q12" s="1"/>
  <c r="S12"/>
  <c r="G13"/>
  <c r="P13"/>
  <c r="Q13" s="1"/>
  <c r="S13"/>
  <c r="R23"/>
  <c r="S23" s="1"/>
  <c r="L29"/>
  <c r="U30"/>
  <c r="A8" i="99"/>
  <c r="B8"/>
  <c r="G12"/>
  <c r="P12"/>
  <c r="Q12" s="1"/>
  <c r="S12"/>
  <c r="G13"/>
  <c r="P13"/>
  <c r="Q13" s="1"/>
  <c r="S13"/>
  <c r="R23"/>
  <c r="S23" s="1"/>
  <c r="L29"/>
  <c r="U30"/>
  <c r="A8" i="98"/>
  <c r="B8"/>
  <c r="G12"/>
  <c r="P12"/>
  <c r="Q12" s="1"/>
  <c r="S12"/>
  <c r="G13"/>
  <c r="P13"/>
  <c r="Q13"/>
  <c r="S13"/>
  <c r="R23"/>
  <c r="S23" s="1"/>
  <c r="L29"/>
  <c r="U30"/>
  <c r="A8" i="97"/>
  <c r="B8"/>
  <c r="G12"/>
  <c r="L12" s="1"/>
  <c r="P12"/>
  <c r="Q12" s="1"/>
  <c r="G13"/>
  <c r="P13"/>
  <c r="Q13" s="1"/>
  <c r="R23"/>
  <c r="S23" s="1"/>
  <c r="L29"/>
  <c r="U30"/>
  <c r="A8" i="95"/>
  <c r="B8"/>
  <c r="G12"/>
  <c r="L12" s="1"/>
  <c r="O18"/>
  <c r="P18" s="1"/>
  <c r="L28"/>
  <c r="U29"/>
  <c r="A8" i="96"/>
  <c r="B8"/>
  <c r="G12"/>
  <c r="L12" s="1"/>
  <c r="N12"/>
  <c r="G13"/>
  <c r="N13"/>
  <c r="N14" s="1"/>
  <c r="L29"/>
  <c r="U30"/>
  <c r="A8" i="94"/>
  <c r="B8"/>
  <c r="G12"/>
  <c r="L12" s="1"/>
  <c r="G13"/>
  <c r="L29"/>
  <c r="U30"/>
  <c r="A8" i="93"/>
  <c r="B8"/>
  <c r="G12"/>
  <c r="G13"/>
  <c r="G14"/>
  <c r="L29"/>
  <c r="U30"/>
  <c r="A8" i="92"/>
  <c r="B8"/>
  <c r="G12"/>
  <c r="L12" s="1"/>
  <c r="G13"/>
  <c r="G14"/>
  <c r="L29"/>
  <c r="U30"/>
  <c r="A8" i="91"/>
  <c r="B8"/>
  <c r="G12"/>
  <c r="L12" s="1"/>
  <c r="G13"/>
  <c r="G14"/>
  <c r="L29"/>
  <c r="U30"/>
  <c r="A8" i="90"/>
  <c r="B8"/>
  <c r="G12"/>
  <c r="L12" s="1"/>
  <c r="G13"/>
  <c r="G14"/>
  <c r="L29"/>
  <c r="U30"/>
  <c r="A8" i="89"/>
  <c r="B8"/>
  <c r="G12"/>
  <c r="L12" s="1"/>
  <c r="G13"/>
  <c r="N13"/>
  <c r="G14"/>
  <c r="N14"/>
  <c r="L29"/>
  <c r="U30"/>
  <c r="A8" i="88"/>
  <c r="B8"/>
  <c r="G12"/>
  <c r="L12" s="1"/>
  <c r="G13"/>
  <c r="G14"/>
  <c r="L29"/>
  <c r="U30"/>
  <c r="A8" i="87"/>
  <c r="B8"/>
  <c r="G12"/>
  <c r="G13"/>
  <c r="G14"/>
  <c r="L29"/>
  <c r="U30"/>
  <c r="A8" i="36"/>
  <c r="B8"/>
  <c r="G12"/>
  <c r="L12" s="1"/>
  <c r="G13"/>
  <c r="G14"/>
  <c r="L29"/>
  <c r="U30"/>
  <c r="G11" i="51"/>
  <c r="L11" s="1"/>
  <c r="G15"/>
  <c r="G16" s="1"/>
  <c r="G21"/>
  <c r="F37" i="55" s="1"/>
  <c r="L22" i="51"/>
  <c r="G26"/>
  <c r="F35" i="55" s="1"/>
  <c r="F34" s="1"/>
  <c r="L27" i="51"/>
  <c r="L28"/>
  <c r="G31"/>
  <c r="G32" s="1"/>
  <c r="F50" i="55" s="1"/>
  <c r="L33" i="51"/>
  <c r="F16" i="55"/>
  <c r="F17"/>
  <c r="F19"/>
  <c r="F18" s="1"/>
  <c r="F20"/>
  <c r="F21"/>
  <c r="F24"/>
  <c r="F30"/>
  <c r="F38"/>
  <c r="F39"/>
  <c r="F52"/>
  <c r="F68"/>
  <c r="H12" i="43"/>
  <c r="H19"/>
  <c r="H227"/>
  <c r="G28" i="99" l="1"/>
  <c r="G28" i="104"/>
  <c r="G12" i="51"/>
  <c r="G28" i="87"/>
  <c r="G27" i="95"/>
  <c r="G28" i="102"/>
  <c r="G28" i="88"/>
  <c r="G28" i="94"/>
  <c r="G28" i="101"/>
  <c r="G28" i="106"/>
  <c r="G28" i="89"/>
  <c r="G28" i="93"/>
  <c r="G28" i="96"/>
  <c r="G28" i="98"/>
  <c r="G28" i="100"/>
  <c r="L12" i="102"/>
  <c r="L12" i="70"/>
  <c r="G28" i="91"/>
  <c r="G28" i="92"/>
  <c r="L12" i="99"/>
  <c r="L12" i="101"/>
  <c r="G28" i="108"/>
  <c r="G28" i="120"/>
  <c r="G28" i="126"/>
  <c r="F22" i="55"/>
  <c r="F23" s="1"/>
  <c r="G28" i="36"/>
  <c r="G28" i="97"/>
  <c r="L12" i="98"/>
  <c r="L12" i="100"/>
  <c r="G28" i="118"/>
  <c r="G28" i="119"/>
  <c r="G28" i="124"/>
  <c r="H26" i="43"/>
  <c r="E8" i="127" s="1"/>
  <c r="H17" i="43"/>
  <c r="E7" i="127" s="1"/>
  <c r="H65" i="43"/>
  <c r="H73" s="1"/>
  <c r="H38"/>
  <c r="H214"/>
  <c r="H222"/>
  <c r="H53"/>
  <c r="H63" s="1"/>
  <c r="F29" i="55"/>
  <c r="H28" i="43"/>
  <c r="F45" i="55"/>
  <c r="E33" i="43"/>
  <c r="H33" s="1"/>
  <c r="L12" i="87"/>
  <c r="L12" i="93"/>
  <c r="G11" i="46"/>
  <c r="G11" i="47"/>
  <c r="G28" i="90"/>
  <c r="F67" i="55"/>
  <c r="C9" i="128" l="1"/>
  <c r="C10"/>
  <c r="H148" i="43"/>
  <c r="E11" i="127" s="1"/>
  <c r="H220" i="43"/>
  <c r="E13" i="127" s="1"/>
  <c r="C15" i="128" s="1"/>
  <c r="H50" i="43"/>
  <c r="E10" i="127" s="1"/>
  <c r="H36" i="43"/>
  <c r="E9" i="127" s="1"/>
  <c r="G14" i="46"/>
  <c r="F61" i="55" s="1"/>
  <c r="F62" s="1"/>
  <c r="L11" i="46"/>
  <c r="G14" i="47"/>
  <c r="F63" i="55" s="1"/>
  <c r="F64" s="1"/>
  <c r="L11" i="47"/>
  <c r="O15" i="128" l="1"/>
  <c r="O17" s="1"/>
  <c r="N15"/>
  <c r="P15"/>
  <c r="P17" s="1"/>
  <c r="C12"/>
  <c r="C13"/>
  <c r="F10"/>
  <c r="E10"/>
  <c r="C11"/>
  <c r="E9"/>
  <c r="H226" i="43"/>
  <c r="E14" i="127" s="1"/>
  <c r="C16" i="128" s="1"/>
  <c r="E16" l="1"/>
  <c r="F16"/>
  <c r="G16"/>
  <c r="E15" i="127"/>
  <c r="G12" i="128"/>
  <c r="M12"/>
  <c r="E12"/>
  <c r="I12"/>
  <c r="H12"/>
  <c r="L12"/>
  <c r="K12"/>
  <c r="J12"/>
  <c r="F12"/>
  <c r="J11"/>
  <c r="H11"/>
  <c r="F11"/>
  <c r="E11"/>
  <c r="K11"/>
  <c r="G11"/>
  <c r="I11"/>
  <c r="I13"/>
  <c r="K13"/>
  <c r="J13"/>
  <c r="N13"/>
  <c r="N17" s="1"/>
  <c r="L13"/>
  <c r="M13"/>
  <c r="G13"/>
  <c r="H13"/>
  <c r="G227" i="43"/>
  <c r="E17" i="128" l="1"/>
  <c r="E18" s="1"/>
  <c r="F17"/>
  <c r="K17"/>
  <c r="L17"/>
  <c r="I17"/>
  <c r="H17"/>
  <c r="J17"/>
  <c r="M17"/>
  <c r="G17"/>
  <c r="F18" l="1"/>
  <c r="G18" s="1"/>
  <c r="H18" s="1"/>
  <c r="I18" s="1"/>
  <c r="J18" s="1"/>
  <c r="K18" s="1"/>
  <c r="L18" s="1"/>
  <c r="M18" s="1"/>
  <c r="N18" s="1"/>
  <c r="O18" s="1"/>
  <c r="P18" s="1"/>
  <c r="C15" i="127"/>
</calcChain>
</file>

<file path=xl/sharedStrings.xml><?xml version="1.0" encoding="utf-8"?>
<sst xmlns="http://schemas.openxmlformats.org/spreadsheetml/2006/main" count="2936" uniqueCount="910">
  <si>
    <t>Início</t>
  </si>
  <si>
    <t>Fim</t>
  </si>
  <si>
    <t>OBSERVAÇÕES</t>
  </si>
  <si>
    <t>PLANILHA RESUMO DE SERVIÇOS</t>
  </si>
  <si>
    <t>CONTRATO:</t>
  </si>
  <si>
    <t>FIRMA:</t>
  </si>
  <si>
    <t>TRECHO:</t>
  </si>
  <si>
    <t>TEOR FAIXA B</t>
  </si>
  <si>
    <t>TEOR FAIXA 4B</t>
  </si>
  <si>
    <t>TEOR FAIXA FINA</t>
  </si>
  <si>
    <t>ADOTADA 48MP</t>
  </si>
  <si>
    <t>TEOR PROJ.</t>
  </si>
  <si>
    <t>CONSIDERANDO TEOR DE PROJETO</t>
  </si>
  <si>
    <t>QUANTIDADES</t>
  </si>
  <si>
    <t>LD</t>
  </si>
  <si>
    <t>Localização</t>
  </si>
  <si>
    <t>MEDIÇÃO</t>
  </si>
  <si>
    <t>VOLUME (m³)</t>
  </si>
  <si>
    <t>LADO</t>
  </si>
  <si>
    <t>IMPRIMAÇÃO</t>
  </si>
  <si>
    <t>PINTURA DE LIGAÇÃO</t>
  </si>
  <si>
    <t>COMPRIMENTO (m)</t>
  </si>
  <si>
    <t>LARGURA (m)</t>
  </si>
  <si>
    <t>ESPESSURA (m)</t>
  </si>
  <si>
    <t>Obra:</t>
  </si>
  <si>
    <t>Trecho:</t>
  </si>
  <si>
    <t>Código</t>
  </si>
  <si>
    <t>Discriminação</t>
  </si>
  <si>
    <t>Un</t>
  </si>
  <si>
    <t xml:space="preserve"> CONTRATO ORIGINAL</t>
  </si>
  <si>
    <t>Quantidade</t>
  </si>
  <si>
    <t>Custo Parcial (R$)</t>
  </si>
  <si>
    <t>TERRAPLANAGEM</t>
  </si>
  <si>
    <t>M³</t>
  </si>
  <si>
    <t>Sub-Total Terraplanagem</t>
  </si>
  <si>
    <t>PAVIMENTAÇÃO</t>
  </si>
  <si>
    <t>CAMADA DE MACADAME SECO</t>
  </si>
  <si>
    <t>REMOÇÃO DE PAVIMENTO DE CBUQ</t>
  </si>
  <si>
    <t>REMOÇÃO DE CAMADA GRANULAR</t>
  </si>
  <si>
    <t>M²</t>
  </si>
  <si>
    <t>T</t>
  </si>
  <si>
    <t>DRENAGEM</t>
  </si>
  <si>
    <t>DRENO TIPO I-EXECUÇÃO</t>
  </si>
  <si>
    <t>M</t>
  </si>
  <si>
    <t>UNID</t>
  </si>
  <si>
    <t>Sub-Total Drenagem</t>
  </si>
  <si>
    <t>SINALIZAÇÃO</t>
  </si>
  <si>
    <t>PINTURA DE FAIXA HORIZONTAL COM TINTA ACRILICA BRANCA</t>
  </si>
  <si>
    <t>OBRAS COMPLEMENTARES</t>
  </si>
  <si>
    <t>Sub-Total Obras Complementares</t>
  </si>
  <si>
    <t>FORNECIMENTIO DE MATERIAL ASFÁLTICO</t>
  </si>
  <si>
    <t>AQUISIÇÃO DE ASFALTO DILUIDO CM 30</t>
  </si>
  <si>
    <t>TRANSPORTE DE ASFALTO DILUIDO CM 30</t>
  </si>
  <si>
    <t>AQUISIÇÃO DE EMULSÃO ASFALTICA RR-2C</t>
  </si>
  <si>
    <t>TRANSPORTE DE EMULSÃO ASFALTICA RR-2C</t>
  </si>
  <si>
    <t>LIMPEZA DE BUEIRO</t>
  </si>
  <si>
    <t>ÁREA (m)</t>
  </si>
  <si>
    <t>ASFALTO DILUÍDO CM-30</t>
  </si>
  <si>
    <t>ASFALTO DILUÍDO RR-2C</t>
  </si>
  <si>
    <t xml:space="preserve">VALOR TOTAL </t>
  </si>
  <si>
    <t>TOTAL</t>
  </si>
  <si>
    <t>BSTC Ø 60 CM</t>
  </si>
  <si>
    <t>BSTC Ø 80 CM</t>
  </si>
  <si>
    <t>VOLUME ESCAVAÇÃO (m³)</t>
  </si>
  <si>
    <t>SARJETA</t>
  </si>
  <si>
    <t>DRENO PROFUNDO</t>
  </si>
  <si>
    <t>REMOÇÃO DE CBUQ</t>
  </si>
  <si>
    <t>COMPACTAÇÃO DE ATERROS 100% PROCTOR NORMAL</t>
  </si>
  <si>
    <t>COMPACTAÇÃO DE ATERROS 95% PROCTOR NORMAL</t>
  </si>
  <si>
    <t>DESMATAMENTO E LIMPEZA DO TERRENO - CONDIÇÃO 1</t>
  </si>
  <si>
    <t>DESMATAMENTO E LIMPEZA DO TERRENO - CONDIÇÃO 2</t>
  </si>
  <si>
    <t>REGULARIZAÇÃO DE PISTA</t>
  </si>
  <si>
    <t>CAMADA DE BRITA GRADUADA</t>
  </si>
  <si>
    <t>SARJETA TRIANGULAR DE CONCRETO  -  TIPO I</t>
  </si>
  <si>
    <t>BOCA PARA BSTC D=60 CM - TIPO DEINFRA, NORMAL</t>
  </si>
  <si>
    <t>BOCA PARA BSTC D=80 CM - TIPO DEINFRA, NORMAL</t>
  </si>
  <si>
    <t>CORPO DE BSTC D=60 CM COM LASTRO DE BRITA</t>
  </si>
  <si>
    <t>CORPO DE BSTC D=80 CM COM LASTRO DE BRITA - TUBO PA 2</t>
  </si>
  <si>
    <t>ESC. MEC. DE VALAS P/OBRAS DE ARTE CORRENTES EM SOLO</t>
  </si>
  <si>
    <t>SAIDA PARA DRENOS PROFUNDOS - TIPO U</t>
  </si>
  <si>
    <t>ESCAV. VALAS P/ DRENAGEM PROFUNDA EM  SOLO</t>
  </si>
  <si>
    <t>CAIXA COLETORA DE ALVENARIA P/BSTC D= 60CM</t>
  </si>
  <si>
    <t>CAIXA COLETORA DE ALVENARIA P/BSTC D= 80CM</t>
  </si>
  <si>
    <t>MEIO FIO DE CONCRETO SIMPLES PRÉ-FABRICADO(15X30X100CM)</t>
  </si>
  <si>
    <t>ENLEIVAMENTO PARA CANTEIROS - GRAMA COMERCIAL</t>
  </si>
  <si>
    <t xml:space="preserve">FORNEC. TRANSP. E PLANTIO DE MUDAS DE ÁRVORES  SELECIONADAS - 80 A 100CM </t>
  </si>
  <si>
    <t>86+10</t>
  </si>
  <si>
    <t>89+10</t>
  </si>
  <si>
    <t>RODOVIA: OSVALDO REIS</t>
  </si>
  <si>
    <t>91+00</t>
  </si>
  <si>
    <t>PISTA ROLAMENTO</t>
  </si>
  <si>
    <t>ESCAVAÇÃO CARGA E TRANSPORTE DE SOLO DMT&lt;= 50 m</t>
  </si>
  <si>
    <t>ENROCAMENTO DE PEDRA JOGADA COM PEDRA DO PRIMÁRIO -  EXECUÇÃO</t>
  </si>
  <si>
    <t>CARGA E TRANSPORTE DE CAMADA VEGETAL</t>
  </si>
  <si>
    <t>PISTA ROLAMENTO EXISTENTE</t>
  </si>
  <si>
    <t>ENLEIVAMENTO DE GRAMA</t>
  </si>
  <si>
    <t>TALUDES</t>
  </si>
  <si>
    <t>GABIÃO CAIXA PVC H=1,00m</t>
  </si>
  <si>
    <t>DESCIDA D'AGUA EM ATERROS  -  TIPO DD-2</t>
  </si>
  <si>
    <t>CAIXA DE AMORTECIMENTO PARA DESCIDA D'AGUA TIPO DDV</t>
  </si>
  <si>
    <t>DISSIPADOR DE ENERGIA</t>
  </si>
  <si>
    <t>MEIO-FIO</t>
  </si>
  <si>
    <t>GABIÃO CAIXA PVC H=1,0M</t>
  </si>
  <si>
    <t>EXECUÇÃO DE DRENO COM MANTA GEOTEXTIL 200G/M2</t>
  </si>
  <si>
    <t>73881/001 SINAPI</t>
  </si>
  <si>
    <t>ESCAVAÇÃO, CARGA E TRANSPORTE DE SOLO DE JAZIDA</t>
  </si>
  <si>
    <t>84+00</t>
  </si>
  <si>
    <t>Talude</t>
  </si>
  <si>
    <t>Gabião</t>
  </si>
  <si>
    <t>GABIÃO</t>
  </si>
  <si>
    <t>CONTRA FORTE</t>
  </si>
  <si>
    <t>PLACA DE OBRA EM CHAPA DE AÇO GALVANIZADO</t>
  </si>
  <si>
    <t>ALUGUEL CONTAINER/ESCRIT./WC C/ 1 VASO / 1 LAV. / 1 MIC. / 4 CHUV. LARG.=2,20M COMPR.=6,20M ALT.=2,50M CHAPAS AÇO C/ NERV. TRAPEZ. FORRO C/ ISOL. TERMO-ACUST. CHASSIS REFORÇ. PISO COMPENS. NAVAL INCL. INST. REDE ELETR./HIDRO-SANIT. EXCL. TRANSP./CARGA/DESCARGA</t>
  </si>
  <si>
    <t>INST./LIGAÇÃO PROVISÓRIA ELÉTRICA BAIXA TENSÃO P/ CANTEIRO DE OBRA, M3-CHAVE 100A CARGA 3KWH, 20CV EXCL. FORN. MEDIDOR</t>
  </si>
  <si>
    <t>INSTALAÇÃO PROVISÓRIA DE ÁGUA</t>
  </si>
  <si>
    <t>LOCAÇÃO DA OBRA, COM USO DE EQUIPAMENTOS TOPOGRÁFICOS, INCLUSIVE TOPÓGRAFO E NIVELADOR</t>
  </si>
  <si>
    <t>CONE DE SINALIZAÇÃO MÉDIO DE BORRACHA</t>
  </si>
  <si>
    <t>INSTALAÇÃO DE GAMBIARRA PARA SINALIZAÇÃO, COM 20M, INCLUINDO LÂMPADA, BOCAL E BALDE A CADA 2M</t>
  </si>
  <si>
    <t>ISOLAMENTO DE OBRA COM TELA PLASTICA COM MALHA DE 5MM E ESTRUTURA DE MADEIRA PONTALETEADA</t>
  </si>
  <si>
    <t>TAPUME DE CHAPA DE MADEIRA COMPENSADA, E= 6MM, COM PINTURA A CAL E REAPROVEITAMENTO DE 2X</t>
  </si>
  <si>
    <t>INSTALAÇÕES SANITÁRIAS PROVISÓRIAS</t>
  </si>
  <si>
    <t>m²</t>
  </si>
  <si>
    <t>mês</t>
  </si>
  <si>
    <t>un</t>
  </si>
  <si>
    <t>m</t>
  </si>
  <si>
    <t>unid.</t>
  </si>
  <si>
    <t>C35.25.10.05.010</t>
  </si>
  <si>
    <t>I-4817</t>
  </si>
  <si>
    <t>C35.25.10.10.020  IPPUJ</t>
  </si>
  <si>
    <t>Nº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</si>
  <si>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</si>
  <si>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</si>
  <si>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</si>
  <si>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</si>
  <si>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</si>
  <si>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</si>
  <si>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</si>
  <si>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</si>
  <si>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</si>
  <si>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</si>
  <si>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</si>
  <si>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</si>
  <si>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</si>
  <si>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</si>
  <si>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</si>
  <si>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</si>
  <si>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</si>
  <si>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</si>
  <si>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</si>
  <si>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</si>
  <si>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3.2</t>
  </si>
  <si>
    <t>3.3</t>
  </si>
  <si>
    <t>3.4</t>
  </si>
  <si>
    <t>3.5</t>
  </si>
  <si>
    <t>3.6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</si>
  <si>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</si>
  <si>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</si>
  <si>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</si>
  <si>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</si>
  <si>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</si>
  <si>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</si>
  <si>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</si>
  <si>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</si>
  <si>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</si>
  <si>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</si>
  <si>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</si>
  <si>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</si>
  <si>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</si>
  <si>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</si>
  <si>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</si>
  <si>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</si>
  <si>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5.1</t>
  </si>
  <si>
    <t>6.3</t>
  </si>
  <si>
    <t>6.4</t>
  </si>
  <si>
    <t>7.3</t>
  </si>
  <si>
    <t>7.4</t>
  </si>
  <si>
    <t>7.5</t>
  </si>
  <si>
    <t>7.6</t>
  </si>
  <si>
    <t>6.5</t>
  </si>
  <si>
    <t>REMOÇÃO E RELOCALIZAÇÃO DE POSTES</t>
  </si>
  <si>
    <t>TOTAL DA OBRA</t>
  </si>
  <si>
    <t>CAIXA COLETORA COM BOCA DE LOBO TIPO C1 COM H=2,0 M</t>
  </si>
  <si>
    <t>4.17</t>
  </si>
  <si>
    <t>BARREIRA DE SILTAGEM - EXECUÇÃO</t>
  </si>
  <si>
    <t>C-74209/001 SINAPI</t>
  </si>
  <si>
    <t>C-73960/001 SINAPI</t>
  </si>
  <si>
    <t>C-73847/002 SINAPI</t>
  </si>
  <si>
    <t>C-73686 SINAPI</t>
  </si>
  <si>
    <t>C-73683 SINAPI</t>
  </si>
  <si>
    <t>C-85424 SINAPI</t>
  </si>
  <si>
    <t>74220/001 SINAPI</t>
  </si>
  <si>
    <t>50015 DEINFRA</t>
  </si>
  <si>
    <t>52126 DEINFRA</t>
  </si>
  <si>
    <t>52025 DEINFRA</t>
  </si>
  <si>
    <t>52005 DEINFRA</t>
  </si>
  <si>
    <t>51980 DEINFRA</t>
  </si>
  <si>
    <t>50000 DEINFRA</t>
  </si>
  <si>
    <t>50001 DEINFRA</t>
  </si>
  <si>
    <t>52151 DEINFRA</t>
  </si>
  <si>
    <t>48080 DEINFRA</t>
  </si>
  <si>
    <t>82200 DEINFRA</t>
  </si>
  <si>
    <t>82050 DEINFRA</t>
  </si>
  <si>
    <t>53130 DEINFRA</t>
  </si>
  <si>
    <t>53190 DEINFRA</t>
  </si>
  <si>
    <t>53300 DEINFRA</t>
  </si>
  <si>
    <t>53310 DEINFRA</t>
  </si>
  <si>
    <t>55005 DEINFRA</t>
  </si>
  <si>
    <t>59650 DEINFRA</t>
  </si>
  <si>
    <t>61350 DEINFRA</t>
  </si>
  <si>
    <t>55450 DEINFRA</t>
  </si>
  <si>
    <t>66100 DEINFRA</t>
  </si>
  <si>
    <t>66110 DEINFRA</t>
  </si>
  <si>
    <t>95218 DEINFRA</t>
  </si>
  <si>
    <t>95220 DEINFRA</t>
  </si>
  <si>
    <t>95240 DEINFRA</t>
  </si>
  <si>
    <t>95250 DEINFRA</t>
  </si>
  <si>
    <t>56550 DEINFRA</t>
  </si>
  <si>
    <t>65005 DEINFRA</t>
  </si>
  <si>
    <t>49020 DEINFRA</t>
  </si>
  <si>
    <t>58150 DEINFRA</t>
  </si>
  <si>
    <t>57750 DEINFRA</t>
  </si>
  <si>
    <t>95370 DEINFRA</t>
  </si>
  <si>
    <t>56301 DEINFRA</t>
  </si>
  <si>
    <t>80400 DEINFRA</t>
  </si>
  <si>
    <t>80305 DEINFRA</t>
  </si>
  <si>
    <t>80302 DEINFRA</t>
  </si>
  <si>
    <t>50004 DEINFRA</t>
  </si>
  <si>
    <t>82660 DEINFRA</t>
  </si>
  <si>
    <t>81700 DEINFRA</t>
  </si>
  <si>
    <t>53510 DEINFRA</t>
  </si>
  <si>
    <t>53511 DEINFRA</t>
  </si>
  <si>
    <t>53560 DEINFRA</t>
  </si>
  <si>
    <t>53561 DEINFRA</t>
  </si>
  <si>
    <t>CONCRETO FCK 20 MPA COM BRITA COMERCIAL - CONFECÇÃO, LANÇAMENTO E CURA</t>
  </si>
  <si>
    <t>65208 DEINFRA</t>
  </si>
  <si>
    <t>FORMAS COMUNS DE MADEIRA COM REAPROVEITAMENTO DE DUAS</t>
  </si>
  <si>
    <t>45290 DEINFRA</t>
  </si>
  <si>
    <t>ARMADURA AÇO CA-50 FORNECIMENTO DOBRAGEM E COLOCAÇÃO</t>
  </si>
  <si>
    <t>KG</t>
  </si>
  <si>
    <t>6.7</t>
  </si>
  <si>
    <t>6.8</t>
  </si>
  <si>
    <t>6.9</t>
  </si>
  <si>
    <t>8.1</t>
  </si>
  <si>
    <t>8.2</t>
  </si>
  <si>
    <t>8.3</t>
  </si>
  <si>
    <t>PROJETO</t>
  </si>
  <si>
    <t>9.1</t>
  </si>
  <si>
    <t>INSTALAÇÃO DE CANTEIROS E SERVIÇOS PRELIMINARES</t>
  </si>
  <si>
    <t>CORTE DE ASFALTO ESP.: 3CM COM CORTADORA DE PISO A GASOLINA INCLUINDO: OPERADOR, ALUGUEL DE MÁQUINA, DISCO E GASOLINA.</t>
  </si>
  <si>
    <t>3.7</t>
  </si>
  <si>
    <t>C35.45.20.25.005 IPPUJ</t>
  </si>
  <si>
    <t>PROJETO AS BUILT (ACIMA DE 500M2)</t>
  </si>
  <si>
    <t>LIC.2010/25799 BANCO DO BRASIL</t>
  </si>
  <si>
    <t>84+15</t>
  </si>
  <si>
    <t>90+08</t>
  </si>
  <si>
    <t>84+13</t>
  </si>
  <si>
    <t>VALOR TOTAL</t>
  </si>
  <si>
    <t>84+10</t>
  </si>
  <si>
    <t>91+10</t>
  </si>
  <si>
    <t>ESTACA 84+00 A 91+00 LD</t>
  </si>
  <si>
    <t>OBS.: A CAPA ASFÁLTICA FICARÁ A CARGO DA SECRETARIA MUNICIPAL DE OBRAS (SMO).</t>
  </si>
  <si>
    <t>PAISAGISMO E MEIO AMBIENTE</t>
  </si>
  <si>
    <t>Sub-Total Paisagismo e Meio Ambiente</t>
  </si>
  <si>
    <t>80350 DEINFRA</t>
  </si>
  <si>
    <t>HIDROSSEMEADURA</t>
  </si>
  <si>
    <t>CALÇADA BORDO DE PISTA</t>
  </si>
  <si>
    <t>8.4</t>
  </si>
  <si>
    <t>QUADRO DE QUANTIDADES</t>
  </si>
  <si>
    <t>ESPECIFICAÇÕES</t>
  </si>
  <si>
    <t>DISCRIMINAÇÃO</t>
  </si>
  <si>
    <t>M³XKM</t>
  </si>
  <si>
    <t>92210 SINAPI</t>
  </si>
  <si>
    <t>6.1</t>
  </si>
  <si>
    <t>6.2</t>
  </si>
  <si>
    <t>Unitário S/ BDI (R$)</t>
  </si>
  <si>
    <t>Unitário C/ BDI (R$)</t>
  </si>
  <si>
    <t>ALUGUEL CONTAINER/ESCRIT INCL INST ELET LARG=2,20 COMP=6,20M ALT=2,50M CHAPA ACO C/NERV TRAPEZ FORRO C/ISOL TERMO/ACUSTICO CHASSIS REFORC PISO COMPENS NAVAL EXC TRANSP/CARGA/DESCARGA</t>
  </si>
  <si>
    <t>BDI:</t>
  </si>
  <si>
    <t>73847/001 SINAPI</t>
  </si>
  <si>
    <t>ENTRADA DE ENERGIA ELÉTRICA AÉREA MONOFÁSICA 50A COM POSTE DE CONCRETO , INCLUSIVE CABEAMENTO, CAIXA DE PROTEÇÃO PARA MEDIDOR E ATERRAMENTO.</t>
  </si>
  <si>
    <t>TRANSPORTE COM CAMINHÃO BASCULANTE DE 10 M3, EM VIA URBANA PAVIMENTADA, DMT ATÉ 30 KM (UNIDADE: M3XKM). AF_12/2016</t>
  </si>
  <si>
    <t>5.2</t>
  </si>
  <si>
    <t>5.3</t>
  </si>
  <si>
    <t>2003850 SICRO NOVO</t>
  </si>
  <si>
    <t>LASTRO DE BRITA COMERCIAL</t>
  </si>
  <si>
    <t>94993 SINAPI</t>
  </si>
  <si>
    <t>OBRA: REVITALIZAÇÃO CAMINHO DE XINXIANG</t>
  </si>
  <si>
    <t>0+00</t>
  </si>
  <si>
    <t>ÁREA (m²)</t>
  </si>
  <si>
    <t>VOLUME TOTAL</t>
  </si>
  <si>
    <t>E</t>
  </si>
  <si>
    <t>D</t>
  </si>
  <si>
    <t>ESTACA 0+00 A 150+00 LE/LD</t>
  </si>
  <si>
    <t>CÓDIGO</t>
  </si>
  <si>
    <t>SERVIÇO</t>
  </si>
  <si>
    <t>89928 SINAPI</t>
  </si>
  <si>
    <t>Sub-Total Demolições</t>
  </si>
  <si>
    <t>EX</t>
  </si>
  <si>
    <t>0+160</t>
  </si>
  <si>
    <t>FAIXA SIMPLES NO EIXO</t>
  </si>
  <si>
    <t>FAIXA SIMPLES NO BORDO ESQUERDO</t>
  </si>
  <si>
    <t>FAIXA SIMPLES NO BORDO DIREITO</t>
  </si>
  <si>
    <t>QUANTIDADE (UND)</t>
  </si>
  <si>
    <t>TACHINHAS A CADA 6 METROS NO BORDO</t>
  </si>
  <si>
    <t>D/E</t>
  </si>
  <si>
    <t>6079 SINAPI</t>
  </si>
  <si>
    <t>ARGILA, ARGILA VERMELHA OU ARGILA ARENOSA (RETIRADA NA JAZIDA, SEM TRANSPORTE)</t>
  </si>
  <si>
    <t>95875 SINAPI</t>
  </si>
  <si>
    <t>85180 SINAPI</t>
  </si>
  <si>
    <t>PLANTIO DE GRAMA ESMERALDA EM ROLO</t>
  </si>
  <si>
    <t>INSTALAÇÃO DE CANTEIROS</t>
  </si>
  <si>
    <t>SERVIÇOS PRELIMINARES</t>
  </si>
  <si>
    <t>Sub-Total Serviços Preliminares</t>
  </si>
  <si>
    <t>Sub-Total Instalação De Canteiros</t>
  </si>
  <si>
    <t>5.4</t>
  </si>
  <si>
    <t>9540/SINAPI</t>
  </si>
  <si>
    <t>ESTACA 0 A 43+10</t>
  </si>
  <si>
    <t>C35.25.10.05.010 IPPUJ</t>
  </si>
  <si>
    <t>C35.25.10.05.020  IPPUJ</t>
  </si>
  <si>
    <t>74209/001 SINAPI</t>
  </si>
  <si>
    <t>73686 SINAPI</t>
  </si>
  <si>
    <t>85424 SINAPI</t>
  </si>
  <si>
    <t>LASTRO DE VALA COM PREPARO DE FUNDO, LARGURA MENOR QUE 1,5 M, COM CAMADA DE BRITA, LANÇAMENTO MECANIZADO, EM LOCAL COM NÍVEL BAIXO DE INTERFERÊNCIA. AF_06/2016</t>
  </si>
  <si>
    <t>90100 SINAPI</t>
  </si>
  <si>
    <t>94112 SINAPI</t>
  </si>
  <si>
    <t>ESCAVAÇÃO MECANIZADA DE VALA COM PROF. ATÉ 1,5 M (MÉDIA ENTRE MONTANTE E JUSANTE/UMA COMPOSIÇÃO POR TRECHO), COM RETROESCAVADEIRA (0,26 M3/88 HP), LARG. DE 0,8 M A 1,5 M, EM SOLO DE 1A CATEGORIA, EM LOCAIS COMALTO NÍVEL DE INTERFERÊNCIA. AF_01/2015</t>
  </si>
  <si>
    <t>C10.84.15.25.015 IPPUJ</t>
  </si>
  <si>
    <t>ELEMENTOS DE SINALIZAÇÃO TÁTIL (ALERTA E DIRECIONAL) EM PLACA
CONCRETO DE 40 X40 CM PARA PISO.</t>
  </si>
  <si>
    <t>87910 SINAPI</t>
  </si>
  <si>
    <t>CHAPISCO APLICADO SOMENTE NA ESTRUTURA DE CONCRETO DA FACHADA, COM DE EMPENADEIRA DENTADA. ARGAMASSA INDUSTRIALIZADA COM PREPARO MANUAL. AF_06/2014</t>
  </si>
  <si>
    <t>5991 SINAPI</t>
  </si>
  <si>
    <t>BARRA LISA COM ARGAMASSA TRACO 1:4 (CIMENTO E AREIA GROSSA), ESPESSURA 2,0CM, INCLUSO ADITIVO IMPERMEABILIZANTE, PREPARO MECANICO DA ARGAMASSA</t>
  </si>
  <si>
    <t>3106121 SICRO NOVO</t>
  </si>
  <si>
    <t>FORMAS DE TÁBUAS DE PINHO - UTILIZAÇÃO DE 3 VEZES - FORNECIMENTO, INSTALAÇÃO E RETIRADA</t>
  </si>
  <si>
    <t>7.1</t>
  </si>
  <si>
    <t>7.2</t>
  </si>
  <si>
    <t>73967/002 SINAPI</t>
  </si>
  <si>
    <t>PLANTIO DE ARVORE REGIONAL, ALTURA MAIOR QUE 2,00M, EM CAVAS DE 80X80X80CM</t>
  </si>
  <si>
    <t>PAISAGISMO</t>
  </si>
  <si>
    <t>DEMOLIÇÕES/RETIRADAS/LIMPEZAS</t>
  </si>
  <si>
    <t>4915712 SICRO NOVO</t>
  </si>
  <si>
    <t>LIMPEZA FINAL DA OBRA</t>
  </si>
  <si>
    <t>9537 SINAPI</t>
  </si>
  <si>
    <t>EXECUÇÃO DE DEPÓSITO EM CANTEIRO DE OBRA EM CHAPA DE MADEIRA COMPENSADA, NÃO INCLUSO MOBILIÁRIO. AF_04/2016</t>
  </si>
  <si>
    <t>93584 SINAPI</t>
  </si>
  <si>
    <t>ALTURA (m)</t>
  </si>
  <si>
    <t>20+00</t>
  </si>
  <si>
    <t>43+00</t>
  </si>
  <si>
    <t>18+10</t>
  </si>
  <si>
    <t>43+10</t>
  </si>
  <si>
    <t>PINTURA DE LIGAÇÃO C/ RR-2C</t>
  </si>
  <si>
    <t>17+10</t>
  </si>
  <si>
    <t>43+15</t>
  </si>
  <si>
    <t>FRESAGEM DA PISTA EXISTENTE</t>
  </si>
  <si>
    <t>CAMADA ASFÁLTICA</t>
  </si>
  <si>
    <t>(EXECUTAR EM DUAS CAMADAS DE 5,0CM)</t>
  </si>
  <si>
    <t>(DUAS PINTURAS)</t>
  </si>
  <si>
    <t>(x2)</t>
  </si>
  <si>
    <t>17+00</t>
  </si>
  <si>
    <t>18+3</t>
  </si>
  <si>
    <t>18+00</t>
  </si>
  <si>
    <t>24+00</t>
  </si>
  <si>
    <t>21+10</t>
  </si>
  <si>
    <t>ALARGAMENTO LADO DIREITO</t>
  </si>
  <si>
    <t>CANTEIRO</t>
  </si>
  <si>
    <t>ALARGAMENTO LADO ESQUERDO</t>
  </si>
  <si>
    <t>OBRA: REVITALIZAÇÃO RUA ALFREDO EIKE / RUA ALEIXO MABA</t>
  </si>
  <si>
    <t>CALÇADA LADO DIREITO</t>
  </si>
  <si>
    <t>CALÇADA LADO ESQUERDO</t>
  </si>
  <si>
    <t>EXECUÇÃO DE PASSEIO (CALÇADA) OU PISO DE CONCRETO COM CONCRETO MOLDADO IN LOCO (FCK 20MPA), USINADO, ACABAMENTO CONVENCIONAL, ESPESSURA 6 CM, ARMADO. AF_07/2016</t>
  </si>
  <si>
    <t>(FCK 20MPA)</t>
  </si>
  <si>
    <t>ARGAMASSA COLANTE PISO PODOTÁTIL</t>
  </si>
  <si>
    <t>17+17</t>
  </si>
  <si>
    <t>18+3,2</t>
  </si>
  <si>
    <t>TRAVESSIA PEDESTRE</t>
  </si>
  <si>
    <t>17+18</t>
  </si>
  <si>
    <t>17+19</t>
  </si>
  <si>
    <t>TRAVESSIA CICLO FAIXA</t>
  </si>
  <si>
    <t>LASTRO PARA CALÇADA</t>
  </si>
  <si>
    <t>ARREMATES E ACABAMENTOS DE OBRA</t>
  </si>
  <si>
    <t>PODOTÁTIL (FORMA DUPLA)</t>
  </si>
  <si>
    <t>CALÇADA (EXTERNO)</t>
  </si>
  <si>
    <t>PESO (kg)</t>
  </si>
  <si>
    <t>25+05</t>
  </si>
  <si>
    <t>26+00</t>
  </si>
  <si>
    <t>RECONSTRUÇÃO DE MURO (DESAPROPRIAÇÃO)</t>
  </si>
  <si>
    <t>40+00</t>
  </si>
  <si>
    <t>37+13</t>
  </si>
  <si>
    <t>73932/001 SINAPI</t>
  </si>
  <si>
    <t>GRADE DE FERRO EM BARRA CHATA 3/16"</t>
  </si>
  <si>
    <t>38+00</t>
  </si>
  <si>
    <t>RECONSTRUÇÃO DE GRADE (DESAPROPRIAÇÃO)</t>
  </si>
  <si>
    <t>MEIO FIO</t>
  </si>
  <si>
    <t>19+10</t>
  </si>
  <si>
    <t>20+10</t>
  </si>
  <si>
    <t>MEIO FIO RÓTULA</t>
  </si>
  <si>
    <t>MEIO FIO CANTEIRO</t>
  </si>
  <si>
    <t>QUANTIDADE (un)</t>
  </si>
  <si>
    <t>21+2</t>
  </si>
  <si>
    <t>22+7</t>
  </si>
  <si>
    <t>24+1</t>
  </si>
  <si>
    <t>25+16</t>
  </si>
  <si>
    <t>26+3</t>
  </si>
  <si>
    <t>RUA JOÃO MARIA DA VEIGA</t>
  </si>
  <si>
    <t>27+16</t>
  </si>
  <si>
    <t>29+5</t>
  </si>
  <si>
    <t>31+3</t>
  </si>
  <si>
    <t>32+7</t>
  </si>
  <si>
    <t>34+00</t>
  </si>
  <si>
    <t>34+3</t>
  </si>
  <si>
    <t>RUA BOLÍVIA</t>
  </si>
  <si>
    <t>36+00</t>
  </si>
  <si>
    <t>37+8</t>
  </si>
  <si>
    <t>38+2</t>
  </si>
  <si>
    <t>39+3</t>
  </si>
  <si>
    <t>41+6</t>
  </si>
  <si>
    <t>18+4</t>
  </si>
  <si>
    <t>PLANTIO DE ÁRVORE A CADA 6m</t>
  </si>
  <si>
    <t>17+0</t>
  </si>
  <si>
    <t>17+15</t>
  </si>
  <si>
    <t>CANTEIRO CALÇADA</t>
  </si>
  <si>
    <t>41+10</t>
  </si>
  <si>
    <t>CANTEIRO PISTA/CICLO FAIXA</t>
  </si>
  <si>
    <t>19+0</t>
  </si>
  <si>
    <t>19+12</t>
  </si>
  <si>
    <t>CANTEIRO TRAVESSIA PEDESTRE</t>
  </si>
  <si>
    <t>CANTEIRO RÓTULA</t>
  </si>
  <si>
    <t>20+0</t>
  </si>
  <si>
    <t>20+15</t>
  </si>
  <si>
    <t>CANTEIRO DIVISÓRIA PISTA</t>
  </si>
  <si>
    <t>31+5</t>
  </si>
  <si>
    <t>32+5</t>
  </si>
  <si>
    <t>SEMÁFORO PEDESTRE</t>
  </si>
  <si>
    <t>31+6</t>
  </si>
  <si>
    <t>CÂMERA DE FILMAGEM</t>
  </si>
  <si>
    <t>33+6</t>
  </si>
  <si>
    <t>FOTOSENSOR (RADAR)</t>
  </si>
  <si>
    <t>37+5</t>
  </si>
  <si>
    <t>38+0</t>
  </si>
  <si>
    <t>SEMÁFORO VEÍCULOS</t>
  </si>
  <si>
    <t>31+0</t>
  </si>
  <si>
    <t>34+0</t>
  </si>
  <si>
    <t>ÁRVORES DO CANTEIRO</t>
  </si>
  <si>
    <t>23+15</t>
  </si>
  <si>
    <t>PARALELEPÍPEDO POSTO GASOLINA</t>
  </si>
  <si>
    <t>CALÇADAS E PÁTIOS</t>
  </si>
  <si>
    <t>DEMOLIÇÃO DE MUROS E CANTEIROS</t>
  </si>
  <si>
    <t>QUANTIDADE (m)</t>
  </si>
  <si>
    <t>MEIO FIO EXISTENTE</t>
  </si>
  <si>
    <t>21+0</t>
  </si>
  <si>
    <t>29+0</t>
  </si>
  <si>
    <t>LIMPEZA DE BUEIROS</t>
  </si>
  <si>
    <t>LIMPEZA DA OBRA P/ SINALIZAÇÃO</t>
  </si>
  <si>
    <t>TUBO DE CONCRETO PARA REDES COLETORAS DE ÁGUAS PLUVIAIS, DIÂMETRO DE 400 MM, JUNTA RÍGIDA, INSTALADO EM LOCAL COM BAIXO NÍVEL DE INTERFERÊNCIAS - FORNECIMENTO E ASSENTAMENTO. AF_12/2015 (INCLUSIVE ESCAVAÇÃO)</t>
  </si>
  <si>
    <t>PRAÇA DE ESPORTES</t>
  </si>
  <si>
    <t>SANTA REGINA II</t>
  </si>
  <si>
    <t>REFERENCIAL: SICRO, SINAPI, DEINFRA E IPPUJ (FEVEREIRO/2018)</t>
  </si>
  <si>
    <t>LIMPEZA MECANIZADA DE TERRENO COM REMOCAO DE CAMADA VEGETAL, UTILIZANDO MOTONIVELADORA</t>
  </si>
  <si>
    <t>73822/002 SINAPI</t>
  </si>
  <si>
    <t>CARGA, MANOBRAS E DESCARGA DE MISTURAS DE SOLOS E AGREGADOS, COM CAMINHAO BASCULANTE 6 M3, DESCARGA EM DISTRIBUIDOR</t>
  </si>
  <si>
    <t>72894 SINAPI</t>
  </si>
  <si>
    <t>2003844 SICRO</t>
  </si>
  <si>
    <t xml:space="preserve">Área do Projeto: </t>
  </si>
  <si>
    <t>Prazo de Execução:</t>
  </si>
  <si>
    <t>LASTRO DE AREIA COMERCIAL - ESPALHAMENTO MECÂNICO (AREIA GROSSA)</t>
  </si>
  <si>
    <t>ESCAVAÇÃO VERTICAL A CÉU ABERTO, INCLUINDO CARGA, DESCARGA E TRANSPORTE, EM SOLO DE 1ª CATEGORIA COM ESCAVADEIRA HIDRÁULICA (CAÇAMBA: 1,2 M³/ 155 HP), FROTA DE 7 CAMINHÕES BASCULANTES DE 14 M³, DMT DE 4 KM E VELOCIDADE MÉDIA 22 KM/H. AF_12/2013</t>
  </si>
  <si>
    <t>95876 SINAPI</t>
  </si>
  <si>
    <t>TRANSPORTE COM CAMINHÃO BASCULANTE DE 14 M3, EM VIA URBANA PAVIMENTADA, DMT 4,5 KM (UNIDADE: M3XKM). AF_12/2016</t>
  </si>
  <si>
    <t>41721 SINAPI</t>
  </si>
  <si>
    <t>COMPACTACAO MECANICA A 95% DO PROCTOR NORMAL - PAVIMENTACAO URBANA</t>
  </si>
  <si>
    <t>TRANSPORTE COM CAMINHÃO BASCULANTE DE 14 M3, EM VIA URBANA PAVIMENTADA, DMT 10,00 KM (UNIDADE: M3XKM). AF_12/2016</t>
  </si>
  <si>
    <t>ATERRO DE SOLO VEGETAL COM ADIÇÃO DE 10% DE ADUBO ORGÂNICO (Espessura de 10cm)</t>
  </si>
  <si>
    <t>DRENO LONGITUDINAL PROFUNDO EM TUBO DE CONCRETO D = 40 CM EM VALA DE 110 X 100 CM COM BRITA ENVOLTA EM GEOTEXTIL</t>
  </si>
  <si>
    <t>2003843 SICRO NOVO</t>
  </si>
  <si>
    <t>MEIO FIO DE CONCRETO - MFC 05 - AREIA E BRITA COMERCIAIS - FORMA DE MADEIRA</t>
  </si>
  <si>
    <t>2003377 SICRO NOVO</t>
  </si>
  <si>
    <t>2003618 SICRO NOVO</t>
  </si>
  <si>
    <t>BOCA DE LOBO SIMPLES - BLS 01 - AREIA E BRITA COMERCIAIS</t>
  </si>
  <si>
    <t>2003642 SICRO NOVO</t>
  </si>
  <si>
    <t>CAIXA DE LIGAÇÃO E PASSAGEM - CLP 01 - AREIA E BRITA COMERCIAIS</t>
  </si>
  <si>
    <t>2004509 SICRO NOVO</t>
  </si>
  <si>
    <t>DRENO LONGITUDINAL DE PAVIMENTO H = 0,4 M - COM GEOCOMPOSTO DRENANTE</t>
  </si>
  <si>
    <t>4915671 SICRO NOVO</t>
  </si>
  <si>
    <t>REATERRO E COMPACTAÇÃO COM SOQUETE VIBRATÓRIO</t>
  </si>
  <si>
    <t>2003983 SICRO NOVO</t>
  </si>
  <si>
    <t>TUBO PEAD COM PAREDES ESTRUTURADAS PARA DRENAGEM - D = 400 MM</t>
  </si>
  <si>
    <t>83443 SINAPI</t>
  </si>
  <si>
    <t>CAIXA DE PASSAGEM 20X20X25 FUNDO BRITA COM TAMPA</t>
  </si>
  <si>
    <t>MICROGRELHA BIDIRECIONAL COM RESISTÊNCIA A TRAÇÃO DE 45 KN/M - FORNECIMENTO E INSTALAÇÃO</t>
  </si>
  <si>
    <t>N 4011562 COMPOSIÇÃO</t>
  </si>
  <si>
    <t>C10.72.22.35.030 IPPUJ</t>
  </si>
  <si>
    <t>TAMPA DE CONCRETO ESPESSURA 20CM, FCK 25MPA</t>
  </si>
  <si>
    <t>5.1.1</t>
  </si>
  <si>
    <t>5327 SINAPI</t>
  </si>
  <si>
    <t>PIGMENTO EM PO PARA ARGAMASSAS, CIMENTOS E OUTROS (PROPORÇÃO DE 8KG/M3)</t>
  </si>
  <si>
    <t>5.1.2</t>
  </si>
  <si>
    <t>5.1.3</t>
  </si>
  <si>
    <t>5.1.4</t>
  </si>
  <si>
    <t>PAR</t>
  </si>
  <si>
    <t>5214001 SICRO NOVO</t>
  </si>
  <si>
    <t>C10.84.35.20.005 IPPUJ</t>
  </si>
  <si>
    <t>C10.84.35.20.010 IPPUJ</t>
  </si>
  <si>
    <t>C10.84.35.20.015 IPPUJ</t>
  </si>
  <si>
    <t>TRAVE P/ FUTEBOL DE CAMPO</t>
  </si>
  <si>
    <t>REDE P/ TRAVE DE FUTEBOL DE CAMPO</t>
  </si>
  <si>
    <t>JOGO DE POSTE CORNER (C/ 4 PEÇAS)</t>
  </si>
  <si>
    <t>PINTURA DE FAIXA - TINTA BASE ACRÍLICA EMULSIONADA EM ÁGUA - ESPESSURA DE 0,3 MM (LARGURA 12CM)</t>
  </si>
  <si>
    <t>5.1.5</t>
  </si>
  <si>
    <t>92392  SINAPI</t>
  </si>
  <si>
    <t>EXECUÇÃO DE PAVIMENTO EM PISO INTERTRAVADO, COM BLOCO PISOGRAMA DE 35 X 25 CM, ESPESSURA 8 CM. AF_12/2015</t>
  </si>
  <si>
    <t>PLANTIO DE GRAMA SAO CARLOS EM LEIVAS</t>
  </si>
  <si>
    <t>5.1.6</t>
  </si>
  <si>
    <t>5.2.1</t>
  </si>
  <si>
    <t>5.2.2</t>
  </si>
  <si>
    <t>5.2.3</t>
  </si>
  <si>
    <t>5.2.4</t>
  </si>
  <si>
    <t>5.2.5</t>
  </si>
  <si>
    <t>Calçadas, Pisogramas, Rampas, Canteiro e Pista Corrida</t>
  </si>
  <si>
    <t>5.1.7</t>
  </si>
  <si>
    <t>5.1.8</t>
  </si>
  <si>
    <t>5.1.9</t>
  </si>
  <si>
    <t>CONCRETO FCK = 20 MPA - CONFECÇÃO EM BETONEIRA E LANÇAMENTO MANUAL - AREIA E BRITA COMERCIAIS</t>
  </si>
  <si>
    <t>1107892 SICRO NOVO</t>
  </si>
  <si>
    <t>85179 SINAPI</t>
  </si>
  <si>
    <t>ARMAÇÃO EM AÇO CA-50 - FORNECIMENTO, PREPARO E COLOCAÇÃO</t>
  </si>
  <si>
    <t>5.1.10</t>
  </si>
  <si>
    <t>407819 SICRO NOVO</t>
  </si>
  <si>
    <t>Mobiliário Urbano</t>
  </si>
  <si>
    <t>5.2.6</t>
  </si>
  <si>
    <t>5.2.7</t>
  </si>
  <si>
    <t>903848  SICRO NOVO</t>
  </si>
  <si>
    <t>MURO EM ALVENARIA DE BLOCOS DE CONCRETO COM ESPESSURA DE 0,20 M H=1,0M</t>
  </si>
  <si>
    <t>PORTAO EM TELA ARAME GALVANIZADO N.12 MALHA 2" E MOLDURA EM TUBOS DE ACO COM DUAS FOLHAS DE ABRIR, INCLUSO FERRAGENS</t>
  </si>
  <si>
    <t>74238/002 SINAPI</t>
  </si>
  <si>
    <t>74244/001</t>
  </si>
  <si>
    <t>ALAMBRADO PARA QUADRA POLIESPORTIVA, ESTRUTURADO POR TUBOS DE ACO GAANIZADO, COM COSTURA, DIN 2440, DIAMETRO 2", COM TELA DE ARAME GALVANIZADO, FIO 14 BWG E MALHA QUADRADA 5X5CM</t>
  </si>
  <si>
    <t>5.2.8</t>
  </si>
  <si>
    <t>1106280 SICRO NOVO</t>
  </si>
  <si>
    <t>CONCRETO PARA BOMBEAMENTO FCK = 30 MPA - CONFECÇÃO EM CENTRAL DOSADORA DE 30 M³/H - AREIA E BRITA COMERCIAIS</t>
  </si>
  <si>
    <t>Vestiários (Fundação em Radier, Paredes em Alvenaria e Laje de Concreto)</t>
  </si>
  <si>
    <t>ALVENARIA DE VEDAÇÃO DE BLOCOS CERÂMICOS FURADOS NA VERTICAL DE 9X19X39CM (ESPESSURA 9CM) DE PAREDES COM ÁREA LÍQUIDA MAIOR OU IGUAL A 6M² SEM VÃOS E ARGAMASSA DE ASSENTAMENTO COM PREPARO EM BETONEIRA. AF_06/2014</t>
  </si>
  <si>
    <t>87477 SINAPI</t>
  </si>
  <si>
    <t>LASTRO DE CONCRETO MAGRO, APLICADO EM PISOS OU RADIERS, ESPESSURA DE 3CM. AF_07_2016</t>
  </si>
  <si>
    <t>95240 SINAPI</t>
  </si>
  <si>
    <t>5.3.1</t>
  </si>
  <si>
    <t>5.3.2</t>
  </si>
  <si>
    <t>5.3.3</t>
  </si>
  <si>
    <t>5.3.4</t>
  </si>
  <si>
    <t>5.3.5</t>
  </si>
  <si>
    <t>5.3.6</t>
  </si>
  <si>
    <t>5.3.7</t>
  </si>
  <si>
    <t>5.3.8</t>
  </si>
  <si>
    <t>5.3.9</t>
  </si>
  <si>
    <t>5.3.10</t>
  </si>
  <si>
    <t>5.3.11</t>
  </si>
  <si>
    <t>5.3.12</t>
  </si>
  <si>
    <t>5.3.13</t>
  </si>
  <si>
    <t>5.3.14</t>
  </si>
  <si>
    <t>5.3.15</t>
  </si>
  <si>
    <t>5.3.16</t>
  </si>
  <si>
    <t>5.3.17</t>
  </si>
  <si>
    <t>5.3.18</t>
  </si>
  <si>
    <t>LAJE PRE-MOLDADA P/FORRO, SOBRECARGA 100KG/M2, VAOS ATE 3,50M/E=8CM, C/LAJOTAS E CAP.C/CONC FCK=20MPA, 3CM, INTER-EIXO 38CM, C/ESCORAMENTO (REAPR.3X) E FERRAGEM NEGATIVA</t>
  </si>
  <si>
    <t>74202/001 SINAPI</t>
  </si>
  <si>
    <t>DIVISORIA EM MARMORITE ESPESSURA 35MM, CHUMBAMENTO NO PISO E PAREDE COM ARGAMASSA DE CIMENTO E AREIA, POLIMENTO MANUAL, EXCLUSIVE FERRAGENS</t>
  </si>
  <si>
    <t>73774/001 SINAPI</t>
  </si>
  <si>
    <t>REVESTIMENTO CERÂMICO PARA PISO COM PLACAS TIPO ESMALTADA EXTRA DE DIMENSÕES 35X35 CM APLICADA EM AMBIENTES DE ÁREA MAIOR QUE 10 M2. AF_06/2014</t>
  </si>
  <si>
    <t>87248 SINAPI</t>
  </si>
  <si>
    <t>PORTA DE MADEIRA PARA PINTURA, SEMI-OCA (LEVE OU MÉDIA), 70X210CM, ESPESSURA DE 3,5CM, INCLUSO DOBRADIÇAS - FORNECIMENTO E INSTALAÇÃO. AF_08/2015</t>
  </si>
  <si>
    <t>90821 SINAPI</t>
  </si>
  <si>
    <t>UND</t>
  </si>
  <si>
    <t>FECHADURA DE EMBUTIR PARA PORTA DE BANHEIRO, COMPLETA, ACABAMENTO PADRÃO MÉDIO, INCLUSO EXECUÇÃO DE FURO - FORNECIMENTO E INSTALAÇÃO. AF_08/2015</t>
  </si>
  <si>
    <t>90831 SINAPI</t>
  </si>
  <si>
    <t>APLICAÇÃO MANUAL DE PINTURA COM TINTA LÁTEX PVA EM TETO, DUAS DEMÃOS.</t>
  </si>
  <si>
    <t>88486 AF_06/2014</t>
  </si>
  <si>
    <t>APLICAÇÃO MANUAL DE TINTA LÁTEX ACRÍLICA EM PAREDE EXTERNAS DE CASAS, DUAS DEMÃOS. AF_11/2016</t>
  </si>
  <si>
    <t>95626 SINAPI</t>
  </si>
  <si>
    <t>5.3.19</t>
  </si>
  <si>
    <t>5.3.20</t>
  </si>
  <si>
    <t>5.3.21</t>
  </si>
  <si>
    <t>5.3.22</t>
  </si>
  <si>
    <t>5.3.23</t>
  </si>
  <si>
    <t>5.3.24</t>
  </si>
  <si>
    <t>5.3.25</t>
  </si>
  <si>
    <t>5.3.26</t>
  </si>
  <si>
    <t>BANCADA DE GRANITO CINZA POLIDO PARA PIA DE COZINHA 1,50 X 0,60 M - FORNECIMENTO E INSTALAÇÃO. AF_12/2013</t>
  </si>
  <si>
    <t>CHUVEIRO ELETRICO COMUM CORPO PLASTICO TIPO DUCHA, FORNECIMENTO E INSTALACAO</t>
  </si>
  <si>
    <t>MICTORIO SIFONADO DE LOUCA BRANCA COM PERTENCES, COM REGISTRO DE PRESSAO 1/2" COM CANOPLA CROMADA ACABAMENTO SIMPLES E CONJUNTO PARA FIXACAO - FORNECIMENTO E INSTALACAO</t>
  </si>
  <si>
    <t>9535 SINAPI</t>
  </si>
  <si>
    <t>74234/001 SINAPI</t>
  </si>
  <si>
    <t>VASO SANITÁRIO SIFONADO COM CAIXA ACOPLADA LOUÇA BRANCA, INCLUSO ENGATE FLEXÍVEL EM PLÁSTICO BRANCO, 1/2 X 40CM - FORNECIMENTO E INSTALAÇÃO. AF_12/2013</t>
  </si>
  <si>
    <t>86931 SINAPI</t>
  </si>
  <si>
    <t>BANCADA GRANITO CINZA POLIDO 0,50 X 0,60M, INCL. CUBA DE EMBUTIR OVAL LOUÇA BRANCA 35 X 50CM, VÁLVULA METAL CROMADO, SIFÃO FLEXÍVEL PVC, ENGATE 30CM FLEXÍVEL PLÁSTICO E TORNEIRA CROMADA DE MESA, PADRÃO POPULAR - FORNEC. E INSTALAÇÃO. AF_12/2013</t>
  </si>
  <si>
    <t>93396 SINAPI</t>
  </si>
  <si>
    <t>74125/002 SINAPI</t>
  </si>
  <si>
    <t>ESPELHO CRISTAL ESPESSURA 4MM, COM MOLDURA EM ALUMINIO E COMPENSADO 6MM PLASTIFICADO COLADO</t>
  </si>
  <si>
    <t>C10.68.10.15.005 IPPUJ</t>
  </si>
  <si>
    <t>JANELA BASCULANTE EM ALUMÍNIO ANODIZADO FOSCO COM FERRAGENS, INSTALADA</t>
  </si>
  <si>
    <t>SERVIÇO DE INST. TUBO PVC, SÉRIE N, ESGOTO PREDIAL, 100 MM (INST. RAMAL DESCARGA, RAMAL DE ESG. SANIT., PRUMADA ESG. SANIT., VENTILAÇÃO OU SUB-COLETOR AÉREO), INCL. CONEXÕES E CORTES, FIXAÇÕES, P/ PRÉDIOS. AF_10/2015</t>
  </si>
  <si>
    <t>SERVIÇO DE INST. TUBO PVC, SÉRIE N, ESGOTO PREDIAL, 40 MM (INST. RAMAL DESCARGA, RAMAL DE ESG. SANIT., PRUMADA ESG. SANIT., VENTILAÇÃO OU SUB-COLETOR AÉREO), INCL. CONEXÕES E CORTES, FIXAÇÕES, P/ PRÉDIOS. AF_10/2015</t>
  </si>
  <si>
    <t>91792 SINAPI</t>
  </si>
  <si>
    <t>91793 SINAPI</t>
  </si>
  <si>
    <t>SERVIÇO DE INST. TUBO PVC, SÉRIE N, ESGOTO PREDIAL, 50 MM (INST. RAMAL DESCARGA, RAMAL DE ESG. SANIT., PRUMADA ESG. SANIT., VENTILAÇÃO OU SUB-COLETOR AÉREO), INCL. CONEXÕES E CORTES, FIXAÇÕES, P/ PRÉDIOS. AF_10/2015</t>
  </si>
  <si>
    <t>91787 SINAPI</t>
  </si>
  <si>
    <t>SERVIÇO DE INSTALAÇÃO DE TUBOS DE PVC, SOLDÁVEL, ÁGUA FRIA, DN 25 MM (INSTALADO EM RAMAL, SUB-RAMAL, RAMAL DE DISTRIBUIÇÃO OU PRUMADA), INCLUSIVE CONEXÕES, CORTES E FIXAÇÕES, PARA PRÉDIOS. AF_10/2015</t>
  </si>
  <si>
    <t>91785 SINAPI</t>
  </si>
  <si>
    <t>91786 SINAPI</t>
  </si>
  <si>
    <t>SERVIÇO DE INSTALAÇÃO DE TUBOS DE PVC, SOLDÁVEL, ÁGUA FRIA, DN 32 MM (INSTALADO EM RAMAL, SUB-RAMAL, RAMAL DE DISTRIBUIÇÃO OU PRUMADA), INCLUSIVE CONEXÕES, CORTES E FIXAÇÕES, PARA PRÉDIOS. AF_10/2015</t>
  </si>
  <si>
    <t>SERVIÇO DE INSTALAÇÃO DE TUBOS DE PVC, SOLDÁVEL, ÁGUA FRIA, DN 40 MM (INSTALADO EM RAMAL, SUB-RAMAL, RAMAL DE DISTRIBUIÇÃO OU PRUMADA), INCLUSIVE CONEXÕES, CORTES E FIXAÇÕES, PARA PRÉDIOS. AF_10/2015</t>
  </si>
  <si>
    <t>CAIXA DE GORDURA DUPLA EM CONCRETO PRE-MOLDADO DN 60MM COM TAMPA - FORNECIMENTO E INSTALACAO</t>
  </si>
  <si>
    <t>74051 SINAPI</t>
  </si>
  <si>
    <t>CAIXA DE INSPEÇÃO 80X80X80CM EM ALVENARIA - EXECUÇÃO</t>
  </si>
  <si>
    <t>72289 SINAPI</t>
  </si>
  <si>
    <t>CAIXA D´ÁGUA EM POLIETILENO, 1000 LITROS, COM ACESSÓRIOS</t>
  </si>
  <si>
    <t>88503 SINAPI</t>
  </si>
  <si>
    <t>CAIXA SIFONADA, PVC, DN 100 X 100 X 50 MM, JUNTA ELÁSTICA, FORNECIDA EINSTALADA EM RAMAL DE DESCARGA OU EM RAMAL DE ESGOTO SANITÁRIO. AF_12/2014</t>
  </si>
  <si>
    <t>89707 SINAPI</t>
  </si>
  <si>
    <t>RALO SIFONADO, PVC, DN 100 X 40 MM, JUNTA SOLDÁVEL, FORNECIDO E INSTALADO EM RAMAIS DE ENCAMINHAMENTO DE ÁGUA PLUVIAL. AF_12/2014</t>
  </si>
  <si>
    <t>89495 SINAPI</t>
  </si>
  <si>
    <t>PONTO DE CONSUMO TERMINAL DE ÁGUA FRIA (SUBRAMAL) COM TUBULAÇÃO DE PVC, DN 25 MM, INSTALADO EM RAMAL DE ÁGUA, INCLUSOS RASGO E CHUMBAMENTO EM ALVENARIA. AF_12/2014</t>
  </si>
  <si>
    <t>89957 SINAPI</t>
  </si>
  <si>
    <t>REGISTRO DE PRESSÃO BRUTO, LATÃO, ROSCÁVEL, 3/4", COM ACABAMENTO E CANOPLA CROMADOS. FORNECIDO E INSTALADO EM RAMAL DE ÁGUA. AF_12/2014</t>
  </si>
  <si>
    <t>89985 SINAPI</t>
  </si>
  <si>
    <t>REGISTRO DE GAVETA BRUTO, LATÃO, ROSCÁVEL, 3/4", COM ACABAMENTO E CANOPLA CROMADOS. FORNECIDO E INSTALADO EM RAMAL DE ÁGUA. AF_12/2014</t>
  </si>
  <si>
    <t>89987 SINAPI</t>
  </si>
  <si>
    <t>SISTEMA DE TRATAMENTO DE ESGOTO COM REATOR E FILTRO ANAEROBIO (TUCUNARE 600) - COLOCADO (ESCAVAÇÃO MANUAL)</t>
  </si>
  <si>
    <t>C10.72.22.50.081 IPPUJ</t>
  </si>
  <si>
    <t>ELETRODUTO FLEXÍVEL CORRUGADO, PVC, DN 25 MM (3/4"), PARA CIRCUITOS TERMINAIS, INSTALADO EM LAJE - FORNECIMENTO E INSTALAÇÃO. AF_12/2015</t>
  </si>
  <si>
    <t>91844 SINAPI</t>
  </si>
  <si>
    <t>KIT CAVALETE PARA MEDIÇÃO DE ÁGUA - ENTRADA PRINCIPAL, EM PVC SOLDÁVEL DN 25 (¾ ) FORNECIMENTO E INSTALAÇÃO (EXCLUSIVE HIDRÔMETRO). AF_11/2016</t>
  </si>
  <si>
    <t>95635 SINAPI</t>
  </si>
  <si>
    <t>HIDRÔMETRO DN 25 (¾ ), 5,0 M³/H FORNECIMENTO E INSTALAÇÃO. AF_11/2016</t>
  </si>
  <si>
    <t>QUADRO DE DISTRIBUICAO DE ENERGIA P/ 6 DISJUNTORES TERMOMAGNETICOS MONOPOLARES SEM BARRAMENTO, DE EMBUTIR, EM CHAPA METALICA - FORNECIMENTOE INSTALACAO</t>
  </si>
  <si>
    <t>84402 SINAPI</t>
  </si>
  <si>
    <t>DISJUNTOR MONOPOLAR TIPO DIN, CORRENTE NOMINAL DE 20A - FORNECIMENTO E INSTALAÇÃO. AF_04/2016</t>
  </si>
  <si>
    <t>93655 SINAPI</t>
  </si>
  <si>
    <t>93656 SINAPI</t>
  </si>
  <si>
    <t>DISJUNTOR MONOPOLAR TIPO DIN, CORRENTE NOMINAL DE 25A - FORNECIMENTO E INSTALAÇÃO. AF_04/2016</t>
  </si>
  <si>
    <t>93657 SINAPI</t>
  </si>
  <si>
    <t>DISJUNTOR MONOPOLAR TIPO DIN, CORRENTE NOMINAL DE 32A - FORNECIMENTO E INSTALAÇÃO. AF_04/2016</t>
  </si>
  <si>
    <t>93658 SINAPI</t>
  </si>
  <si>
    <t>93659 SINAPI</t>
  </si>
  <si>
    <t>DISJUNTOR MONOPOLAR TIPO DIN, CORRENTE NOMINAL DE 40A - FORNECIMENTO E INSTALAÇÃO. AF_04/2016</t>
  </si>
  <si>
    <t>DISJUNTOR MONOPOLAR TIPO DIN, CORRENTE NOMINAL DE 50A - FORNECIMENTO E INSTALAÇÃO. AF_04/2016</t>
  </si>
  <si>
    <t>INTERRUPTOR SIMPLES (1 MÓDULO), 10A/250V, INCLUINDO SUPORTE E PLACA - FORNECIMENTO E INSTALAÇÃO. AF_12/2015</t>
  </si>
  <si>
    <t>91953 SINAPI</t>
  </si>
  <si>
    <t>INTERRUPTOR SIMPLES (2 MÓDULOS), 10A/250V, INCLUINDO SUPORTE E PLACA - FORNECIMENTO E INSTALAÇÃO. AF_12/2015</t>
  </si>
  <si>
    <t>91959 SINAPI</t>
  </si>
  <si>
    <t>TOMADA MÉDIA DE EMBUTIR (1 MÓDULO), 2P+T 20 A, INCLUINDO SUPORTE E PLACA - FORNECIMENTO E INSTALAÇÃO. AF_12/2015</t>
  </si>
  <si>
    <t>91997 SINAPI</t>
  </si>
  <si>
    <t>C25.41.20.05.095 IPPUJ</t>
  </si>
  <si>
    <t>ENTRADA DE ENERGIA SUBTERRANEA MONOFÁSICA PADRÃO CELESC, INSTALADO</t>
  </si>
  <si>
    <t>CABO DE COBRE FLEXÍVEL ISOLADO, 2,5 MM², ANTI-CHAMA 450/750 V, PARA CIRCUITOS TERMINAIS - FORNECIMENTO E INSTALAÇÃO. AF_12/2015</t>
  </si>
  <si>
    <t>91926 SINAPI</t>
  </si>
  <si>
    <t>CABO DE COBRE FLEXÍVEL ISOLADO, 4 MM², ANTI-CHAMA 450/750 V, PARA CIRCUITOS TERMINAIS - FORNECIMENTO E INSTALAÇÃO. AF_12/2015</t>
  </si>
  <si>
    <t>91928 SINAPI</t>
  </si>
  <si>
    <t>CABO DE COBRE FLEXÍVEL ISOLADO, 6 MM², ANTI-CHAMA 450/750 V, PARA CIRCUITOS TERMINAIS - FORNECIMENTO E INSTALAÇÃO. AF_12/2015</t>
  </si>
  <si>
    <t>91930 SINAPI</t>
  </si>
  <si>
    <t>5.3.27</t>
  </si>
  <si>
    <t>5.3.28</t>
  </si>
  <si>
    <t>5.3.29</t>
  </si>
  <si>
    <t>5.3.30</t>
  </si>
  <si>
    <t>5.3.31</t>
  </si>
  <si>
    <t>5.3.32</t>
  </si>
  <si>
    <t>5.3.33</t>
  </si>
  <si>
    <t>5.3.34</t>
  </si>
  <si>
    <t>5.3.35</t>
  </si>
  <si>
    <t>5.3.36</t>
  </si>
  <si>
    <t>5.3.37</t>
  </si>
  <si>
    <t>5.3.38</t>
  </si>
  <si>
    <t>5.3.39</t>
  </si>
  <si>
    <t>5.3.40</t>
  </si>
  <si>
    <t>5.3.41</t>
  </si>
  <si>
    <t>5.3.42</t>
  </si>
  <si>
    <t>5.3.43</t>
  </si>
  <si>
    <t>5.3.44</t>
  </si>
  <si>
    <t>5.3.45</t>
  </si>
  <si>
    <t>5.3.46</t>
  </si>
  <si>
    <t>5.3.47</t>
  </si>
  <si>
    <t>5.3.48</t>
  </si>
  <si>
    <t>5.3.49</t>
  </si>
  <si>
    <t>5.3.50</t>
  </si>
  <si>
    <t>5.3.51</t>
  </si>
  <si>
    <t>5.3.52</t>
  </si>
  <si>
    <t>5.3.53</t>
  </si>
  <si>
    <t>5.4.1</t>
  </si>
  <si>
    <t>FABRICAÇÃO DE FÔRMA PARA LAJES, EM MADEIRA SERRADA, E=25 MM. AF_12/2015</t>
  </si>
  <si>
    <t>92271 SINAPI</t>
  </si>
  <si>
    <t>CONCRETO FCK = 20 MPA - CONFECÇÃO EM BETONEIRA E LANÇAMENTO MANUAL - AREIA E BRITA COMERCIAIS (BANCOS E CHUMBAMENTOS)</t>
  </si>
  <si>
    <t>FABRICAÇÃO DE FÔRMA PARA LAJES, EM MADEIRA SERRADA, E=25 MM. AF_12/2015 (BANCOS E CHUMBAMENTOS)</t>
  </si>
  <si>
    <t>ARMAÇÃO EM AÇO CA-50 - FORNECIMENTO, PREPARO E COLOCAÇÃO (BANCOS E CHUMBAMENTOS)</t>
  </si>
  <si>
    <t>C25.25.01.01.005 IPPUJ</t>
  </si>
  <si>
    <t>5.4.2</t>
  </si>
  <si>
    <t>5.4.3</t>
  </si>
  <si>
    <t>5.4.4</t>
  </si>
  <si>
    <t>5.4.5</t>
  </si>
  <si>
    <t>5.4.6</t>
  </si>
  <si>
    <t>5.4.7</t>
  </si>
  <si>
    <t>5.4.8</t>
  </si>
  <si>
    <t>5.4.9</t>
  </si>
  <si>
    <t>5.4.10</t>
  </si>
  <si>
    <t>5.4.11</t>
  </si>
  <si>
    <t>5.4.12</t>
  </si>
  <si>
    <t>BICICLETÁRIO 5,75X0,51M PARA 08 BICICLETAS EM TUBO DE AÇO GALVANIZADO PINTADO A PÓ (Ø DAS COLUNAS PARA FIXAÇÃO:2" / Ø DOS DEMAIS ELEMENTOS: 1" E 1 1/2") CHUMBADO NO PISO.</t>
  </si>
  <si>
    <t>C10.84.45.05.025 IPPUJ</t>
  </si>
  <si>
    <t>I16.05.05.10.4349 IPPUJ</t>
  </si>
  <si>
    <t>TUBO DE AÇO GALVANIZADO SEM COSTURA LÍQUIDOS/GASES/VAPORES/CONDUÇÃO EM GERAL (DIÂMETRO DA SEÇÃO: 1.1/2" / SCHEDULE: 40)</t>
  </si>
  <si>
    <t>MADEIRA ROLICA TRATADA, EUCALIPTO OU EQUIVALENTE DA REGIAO, H = 3 M, D = 12 A 15CM</t>
  </si>
  <si>
    <t>4115 SINAPI</t>
  </si>
  <si>
    <t>I10.98.13.05.005 IPPUJ</t>
  </si>
  <si>
    <t>ALONGADOR, FABRICADO EM TUBO AÇO GALVANIZADO À FOGO DE NO MÍNIMO 2" 1/2 X 2MM</t>
  </si>
  <si>
    <t>PINTURA EPOXI, DUAS DEMAOS</t>
  </si>
  <si>
    <t>79460 SINAPI</t>
  </si>
  <si>
    <t>BALANÇO "X" 03 LUGARES ESTRUTURA DE EUCALIPTO TRATADO EM AUTOCLAVE 4,50X2,70M, ASSENTOS EM TABUA ITAÚBA COMP. 45 E LARG. 25CM E CORRENTES DE 1,52M</t>
  </si>
  <si>
    <t>I10.98.25.10.016 IPPUJ</t>
  </si>
  <si>
    <t>PARQUE INFANTIL ESTRUTURA DE EUCALIPTO TRATADO EM AUTOCLAVE E FERRAGENS GALVANIZADAS A FOGO, CONTENDO 02 TORRES, 01 ESCADA, 01 PONTE PÊNSIL, 01 RAMPA, 02 ESCORREGADORES E 03 FECHAMENTOS LATEAIS DE PROTEÇÃO.</t>
  </si>
  <si>
    <t>I10.98.25.10.019 IPPUJ</t>
  </si>
  <si>
    <t>MARATONA COM ESCORREDOR, ESCADA DE REDE, ESCADA ALTERNADA, BALANÇO, DISCO, TRAPÉZIO DUPLO, REDE DE TORNEADOS, ESCADA DE MARINHEIRO, ARGOLAS, CESTOS DE TORNEADOS, TÚNEL DE TORNEADOS, PONTE PÊNSIL, ESCALADA,RAPPEL.</t>
  </si>
  <si>
    <t>I10.98.25.10.015 IPPUJ</t>
  </si>
  <si>
    <t>PISTA DE SKATE</t>
  </si>
  <si>
    <t>Fundações</t>
  </si>
  <si>
    <t>ESCAVACAO MEC. DE VALA SOLO DE 1A CAT. ATE 1,5M</t>
  </si>
  <si>
    <t>CAMADA HORIZ. DRENANTE C/ PEDRA BRITADA 1 E 2</t>
  </si>
  <si>
    <t xml:space="preserve">FORMA TABUA P/ CONC. EM FUNDACAO </t>
  </si>
  <si>
    <t>CORTE E DOBRA AÇO CA-50, DIÂMETRO DE 10.0 MM</t>
  </si>
  <si>
    <t>CORTE E DOBRA AÇO CA-60, DIÂMETRO DE 5.0 MM</t>
  </si>
  <si>
    <t>ARMACAO TELA ACO SOLDADA NERVURADA Q-196</t>
  </si>
  <si>
    <t>CONCRETO USIN. BOMB. CLASSE DE RESIST. C25</t>
  </si>
  <si>
    <t>Super-estruturas</t>
  </si>
  <si>
    <t>ALVENARIA BLOCOS CONC. ESTRUT. 14X19X39CM</t>
  </si>
  <si>
    <t>Alvenarias</t>
  </si>
  <si>
    <t>6.2.1</t>
  </si>
  <si>
    <t xml:space="preserve">Obstáculos Pré-Moldados </t>
  </si>
  <si>
    <t>FORMA 07 (RAMPA RETA I=30%)</t>
  </si>
  <si>
    <t>FORMA 10 (RAMPA RETA I=20%)</t>
  </si>
  <si>
    <t>FORMA 11 (RAMPA RETA I=20%)</t>
  </si>
  <si>
    <t>FORMA 14 (paredes A CAIXOTE INCLINADO i=22%)</t>
  </si>
  <si>
    <t>FORMA 14 (parede B CAIXOTE INCLINADO i=22%)</t>
  </si>
  <si>
    <t>FORMA 14 (parede C CAIXOTE INCLINADO i=22%)</t>
  </si>
  <si>
    <t>FORMA 14 (tampa CAIXOTE INCLINADO i=22%)</t>
  </si>
  <si>
    <t>FORMA 16 (paredes A CAIXOTE INCLINADO i=16%)</t>
  </si>
  <si>
    <t>FORMA 16 (parede B CAIXOTE INCLINADO i=16%)</t>
  </si>
  <si>
    <t>FORMA 16 (parede C CAIXOTE INCLINADO i=16%)</t>
  </si>
  <si>
    <t>FORMA 16 (tampa CAIXOTE INCLINADO i=16%)</t>
  </si>
  <si>
    <t>FORMA 19 (blocos BANCOS)</t>
  </si>
  <si>
    <t>FORMA 19 (tampas BANCOS)</t>
  </si>
  <si>
    <t>Mercado</t>
  </si>
  <si>
    <t>6.2.2</t>
  </si>
  <si>
    <t>6.2.3</t>
  </si>
  <si>
    <t>Aterro Compactado</t>
  </si>
  <si>
    <t>Sub-Total Pista de Skate</t>
  </si>
  <si>
    <t>COMPACTACAO MECANICA (C/ COMP. PLACA 400 KG)</t>
  </si>
  <si>
    <t>ATERRO C/ AREIA C/ ADENSAMENTO HIDRÁULICO</t>
  </si>
  <si>
    <t>6.2.4</t>
  </si>
  <si>
    <t>Serralheria</t>
  </si>
  <si>
    <t>TUBO AÇO GALVANIZADO D=2" e= 3mm (Arremates rampas)</t>
  </si>
  <si>
    <t>CANTONEIRA AÇO 4"X4" E=1/4" GALVANIZADA</t>
  </si>
  <si>
    <t>COMP01</t>
  </si>
  <si>
    <t>COMP02</t>
  </si>
  <si>
    <t>COMP03</t>
  </si>
  <si>
    <t>COMP04</t>
  </si>
  <si>
    <t>6.3.1</t>
  </si>
  <si>
    <t>Pisos Cimentados</t>
  </si>
  <si>
    <t>FÔRMA P/ LAJES EM CHAPA MADEIRA COMP. PLASTIF</t>
  </si>
  <si>
    <t>CORTE E DOBRA DE AÇO CA-25 DIÂMETRO 10.0 MM</t>
  </si>
  <si>
    <t>FORNECIMENTO E INSTALACAO DE MANTA BIDIM</t>
  </si>
  <si>
    <t>COMP05</t>
  </si>
  <si>
    <t>6.4.1</t>
  </si>
  <si>
    <t>REVESTIMENTOS E PINTURAS</t>
  </si>
  <si>
    <t>Revestimentos</t>
  </si>
  <si>
    <t>JUNTA DE DILATACAO À BASE DE POLIURETANO</t>
  </si>
  <si>
    <t>6.4.2</t>
  </si>
  <si>
    <t>Pinturas</t>
  </si>
  <si>
    <t>PINTURA ESMALTE (2 DEMAOS) EM SUP. METALICA</t>
  </si>
  <si>
    <t>PINTURA COM TINTA LÁTEX ACRÍLICA EM PAREDES</t>
  </si>
  <si>
    <t>1600447 SICRO NOVO</t>
  </si>
  <si>
    <t>DEMOLIÇÃO MANUAL DE MEIO FIO DE CONCRETO</t>
  </si>
  <si>
    <t>3.8</t>
  </si>
  <si>
    <t>6.1.1</t>
  </si>
  <si>
    <t>6.1.2</t>
  </si>
  <si>
    <t>6.1.3</t>
  </si>
  <si>
    <t>6.1.4</t>
  </si>
  <si>
    <t>6.1.5</t>
  </si>
  <si>
    <t>6.1.6</t>
  </si>
  <si>
    <t>6.1.7</t>
  </si>
  <si>
    <t>6.2.2.1</t>
  </si>
  <si>
    <t>6.2.1.1</t>
  </si>
  <si>
    <t>6.2.1.2</t>
  </si>
  <si>
    <t>6.2.1.3</t>
  </si>
  <si>
    <t>6.2.2.2</t>
  </si>
  <si>
    <t>6.2.2.3</t>
  </si>
  <si>
    <t>6.2.2.4</t>
  </si>
  <si>
    <t>6.2.2.5</t>
  </si>
  <si>
    <t>6.2.2.6</t>
  </si>
  <si>
    <t>6.2.2.7</t>
  </si>
  <si>
    <t>6.2.2.8</t>
  </si>
  <si>
    <t>6.2.2.9</t>
  </si>
  <si>
    <t>6.2.2.10</t>
  </si>
  <si>
    <t>6.2.2.11</t>
  </si>
  <si>
    <t>6.2.2.12</t>
  </si>
  <si>
    <t>6.2.2.13</t>
  </si>
  <si>
    <t>6.2.2.14</t>
  </si>
  <si>
    <t>6.2.2.15</t>
  </si>
  <si>
    <t>6.2.3.1</t>
  </si>
  <si>
    <t>6.2.3.2</t>
  </si>
  <si>
    <t>6.2.4.1</t>
  </si>
  <si>
    <t>6.2.4.2</t>
  </si>
  <si>
    <t>6.2.4.3</t>
  </si>
  <si>
    <t>6.2.4.4</t>
  </si>
  <si>
    <t>6.3.1.1</t>
  </si>
  <si>
    <t>6.3.1.2</t>
  </si>
  <si>
    <t>6.3.1.3</t>
  </si>
  <si>
    <t>6.3.1.4</t>
  </si>
  <si>
    <t>6.3.1.5</t>
  </si>
  <si>
    <t>6.3.1.6</t>
  </si>
  <si>
    <t>6.3.1.7</t>
  </si>
  <si>
    <t>6.4.1.1</t>
  </si>
  <si>
    <t>6.4.2.1</t>
  </si>
  <si>
    <t>6.4.2.2</t>
  </si>
  <si>
    <t>Sub-Total Pinturas</t>
  </si>
  <si>
    <t>Sub-Total Revestimentos</t>
  </si>
  <si>
    <t>Sub-Total Pisos Cimentados</t>
  </si>
  <si>
    <t>Sub-Total Serralharia</t>
  </si>
  <si>
    <t>Sub-Total Aterro Compactado</t>
  </si>
  <si>
    <t>Sub-Total Obstáculos Pré-Moldados</t>
  </si>
  <si>
    <t>Sub-Total Alvenarias</t>
  </si>
  <si>
    <t>Sub-Fundações</t>
  </si>
  <si>
    <t>88489 SINAPI</t>
  </si>
  <si>
    <t>73924-2 SINAPI</t>
  </si>
  <si>
    <t>74121-1 SINAPI</t>
  </si>
  <si>
    <t>83665 SINAPI</t>
  </si>
  <si>
    <t>92877 SINAPI</t>
  </si>
  <si>
    <t>73994-1 SINAPI</t>
  </si>
  <si>
    <t>92268 SINAPI</t>
  </si>
  <si>
    <t>83683 SINAPI</t>
  </si>
  <si>
    <t>74005-1 SINAPI</t>
  </si>
  <si>
    <t>1527 SINAPI</t>
  </si>
  <si>
    <t>92794 SINAPI</t>
  </si>
  <si>
    <t>89453 SINAPI</t>
  </si>
  <si>
    <t>92791 SINAPI</t>
  </si>
  <si>
    <t>5970 SINAPI</t>
  </si>
  <si>
    <t>90082 SINAPI</t>
  </si>
  <si>
    <t>Sub-Total Vestiários</t>
  </si>
  <si>
    <t>Sub-Total Campo de Futebol</t>
  </si>
  <si>
    <t>Campo de Futebol (Grama Natural)</t>
  </si>
  <si>
    <t>Sub-Total Calçadas, Rampas, Cant. E Pista Corrida</t>
  </si>
  <si>
    <t>Sub-Total Mobiliário Urbano</t>
  </si>
  <si>
    <t>RESUMO DO ORÇAMENTO</t>
  </si>
  <si>
    <t>Prefeitura Municipal de Itajaí-SC</t>
  </si>
  <si>
    <t>%</t>
  </si>
  <si>
    <t>CUSTO SEM LDI (R$)</t>
  </si>
  <si>
    <t>CUSTO COM LDI                     (R$)</t>
  </si>
  <si>
    <t>I</t>
  </si>
  <si>
    <t>II</t>
  </si>
  <si>
    <t>III</t>
  </si>
  <si>
    <t>IV</t>
  </si>
  <si>
    <t>V</t>
  </si>
  <si>
    <t>VI</t>
  </si>
  <si>
    <t>VII</t>
  </si>
  <si>
    <t>VIII</t>
  </si>
  <si>
    <t>TOTAL DO ORÇAMENTO</t>
  </si>
  <si>
    <t>CRONOGRAMA FÍSICO-FINANCEIRO</t>
  </si>
  <si>
    <t>CUSTO C/ LDI                      (R$)</t>
  </si>
  <si>
    <t>DIAS CONSECUTIVOS</t>
  </si>
  <si>
    <t>PRAZO CONTRATUAL</t>
  </si>
  <si>
    <t>0</t>
  </si>
  <si>
    <t>30</t>
  </si>
  <si>
    <t>60</t>
  </si>
  <si>
    <t>90</t>
  </si>
  <si>
    <t>120</t>
  </si>
  <si>
    <t>150</t>
  </si>
  <si>
    <t>180</t>
  </si>
  <si>
    <t>210</t>
  </si>
  <si>
    <t>240</t>
  </si>
  <si>
    <t>270</t>
  </si>
  <si>
    <t>300</t>
  </si>
  <si>
    <t>330</t>
  </si>
  <si>
    <t>360</t>
  </si>
  <si>
    <t>TOTAL PARCIAL</t>
  </si>
  <si>
    <t>TOTAL ACUMULADO</t>
  </si>
  <si>
    <r>
      <t>Obra: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Praça de Esportes</t>
    </r>
  </si>
  <si>
    <r>
      <t>Local:</t>
    </r>
    <r>
      <rPr>
        <sz val="10"/>
        <rFont val="Arial"/>
        <family val="2"/>
      </rPr>
      <t xml:space="preserve"> Loteamento Santa Regina II</t>
    </r>
  </si>
  <si>
    <r>
      <t>Área do Projeto:</t>
    </r>
    <r>
      <rPr>
        <sz val="10"/>
        <rFont val="Arial"/>
        <family val="2"/>
      </rPr>
      <t xml:space="preserve"> 12.000m²</t>
    </r>
  </si>
  <si>
    <t>ELEVAÇÃO DA PRANCHA DE ABDOMINAL EM ALVENARIA LARGURA DE 50CM, COM DUAS HASTES DE AÇO GALVANIZADO PARA APOIO DOS PES Ø 1.1/2" PINTURA EPOXI ELETROLITICA.</t>
  </si>
  <si>
    <t>TELHAMENTO COM TELHA DE AÇO/ALUMÍNIO E = 0,5 MM, COM ATÉ 2 ÁGUAS, INCLUSO IÇAMENTO. AF_06/2016</t>
  </si>
  <si>
    <t>94213 SINAPI</t>
  </si>
  <si>
    <t>5.3.54</t>
  </si>
  <si>
    <t>5.3.55</t>
  </si>
  <si>
    <t>CALHA EM CHAPA DE AÇO GALVANIZADO NÚMERO 24, DESENVOLVIMENTO DE 33 CM, INCLUSO TRANSPORTE VERTICAL. AF_06/2016</t>
  </si>
  <si>
    <t>TRAMA DE AÇO COMPOSTA POR RIPAS E CAIBROS PARA TELHADOS DE ATÉ 2 ÁGUAS PARA TELHA DE ENCAIXE DE CERÂMICA OU DE CONCRETO, INCLUSO TRANSPORTE VERTICAL. AF_12/2015</t>
  </si>
  <si>
    <t>92569 SINAPI</t>
  </si>
  <si>
    <t>I05.75.05.05.007 IPPUJ</t>
  </si>
  <si>
    <t>MADEIRA ANGELIM</t>
  </si>
  <si>
    <t>5.3.56</t>
  </si>
  <si>
    <t>5.3.57</t>
  </si>
  <si>
    <t>5.3.58</t>
  </si>
  <si>
    <t>FORMA 04</t>
  </si>
  <si>
    <t>FORMA 09 (ESCADA 04 DEGRAUS)</t>
  </si>
  <si>
    <t>94304 SINAPI</t>
  </si>
  <si>
    <t>GUARDA-CORPO H=1,10m</t>
  </si>
  <si>
    <t>CORRIMÃO TUBO AÇO GALV. 2" e=3MM</t>
  </si>
  <si>
    <t>CHAPA DE AÇO GROSSA, ASTM A36, E=1/4' (6,35MM)</t>
  </si>
  <si>
    <t>6.2.4.5</t>
  </si>
  <si>
    <t>C10.44.05.10.015 IPPUJ</t>
  </si>
  <si>
    <t>ACABAMENTO E ALISAMENTO DE PISO DE CONCRETO, COM DESEMPENADEIRA MECÂNICA ELÉTRICA</t>
  </si>
  <si>
    <t>1525 SINAPI</t>
  </si>
  <si>
    <t>CONCRETO USINADO BOMBEAVEL, CLASSE DE RESISTENCIA C30, COM BRITA 0 E 1, SLUMP = 100 +/- 20 MM, INCLUI SERVICO DE BOMBEAMENTO (NBR 8953)</t>
  </si>
  <si>
    <t>74245-1 SINAPI</t>
  </si>
  <si>
    <t>PINTURA ACRÍLICA EM PISO CIMENTADO</t>
  </si>
  <si>
    <t>EMPRESA</t>
  </si>
</sst>
</file>

<file path=xl/styles.xml><?xml version="1.0" encoding="utf-8"?>
<styleSheet xmlns="http://schemas.openxmlformats.org/spreadsheetml/2006/main">
  <numFmts count="14">
    <numFmt numFmtId="164" formatCode="_(* #,##0.00_);_(* \(#,##0.00\);_(* &quot;-&quot;??_);_(@_)"/>
    <numFmt numFmtId="165" formatCode="#,##0.000"/>
    <numFmt numFmtId="166" formatCode="#,##0.0"/>
    <numFmt numFmtId="167" formatCode="#,##0.000&quot;  &quot;"/>
    <numFmt numFmtId="168" formatCode="General_)"/>
    <numFmt numFmtId="169" formatCode="0\ &quot;meses&quot;"/>
    <numFmt numFmtId="170" formatCode="#,##0\ &quot;m²&quot;"/>
    <numFmt numFmtId="171" formatCode="&quot;LDI: &quot;0.00%"/>
    <numFmt numFmtId="172" formatCode="#,##0\ \ \ \ "/>
    <numFmt numFmtId="173" formatCode="#,##0.00\ "/>
    <numFmt numFmtId="174" formatCode="#."/>
    <numFmt numFmtId="175" formatCode="_(&quot;R$ &quot;* #,##0.00_);_(&quot;R$ &quot;* \(#,##0.00\);_(&quot;R$ &quot;* &quot;-&quot;??_);_(@_)"/>
    <numFmt numFmtId="176" formatCode="\$#,##0\ ;\(\$#,##0\)"/>
    <numFmt numFmtId="177" formatCode="_(&quot;Cr$&quot;* #,##0.00_);_(&quot;Cr$&quot;* \(#,##0.00\);_(&quot;Cr$&quot;* &quot;-&quot;??_);_(@_)"/>
  </numFmts>
  <fonts count="34">
    <font>
      <sz val="10"/>
      <name val="Arial"/>
    </font>
    <font>
      <sz val="10"/>
      <name val="Arial"/>
    </font>
    <font>
      <sz val="12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2"/>
      <name val="Mystical"/>
    </font>
    <font>
      <b/>
      <sz val="9"/>
      <name val="Arial"/>
      <family val="2"/>
    </font>
    <font>
      <sz val="9"/>
      <name val="Arial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8"/>
      <name val="Arial"/>
      <family val="2"/>
    </font>
    <font>
      <sz val="18"/>
      <name val="Arial"/>
      <family val="2"/>
    </font>
    <font>
      <sz val="10"/>
      <name val="Courier"/>
      <family val="3"/>
    </font>
    <font>
      <sz val="11"/>
      <name val="Arial"/>
      <family val="2"/>
    </font>
    <font>
      <b/>
      <sz val="9"/>
      <color rgb="FFFF0000"/>
      <name val="Arial"/>
      <family val="2"/>
    </font>
    <font>
      <b/>
      <sz val="10"/>
      <color rgb="FFFF0000"/>
      <name val="Arial"/>
      <family val="2"/>
    </font>
    <font>
      <sz val="10"/>
      <color rgb="FFFF0000"/>
      <name val="Arial"/>
      <family val="2"/>
    </font>
    <font>
      <sz val="18"/>
      <color rgb="FFFF0000"/>
      <name val="Arial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sz val="14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9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ashed">
        <color indexed="64"/>
      </left>
      <right style="dashed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6">
    <xf numFmtId="0" fontId="0" fillId="0" borderId="0"/>
    <xf numFmtId="166" fontId="1" fillId="0" borderId="0" applyFill="0" applyBorder="0" applyAlignment="0" applyProtection="0"/>
    <xf numFmtId="2" fontId="1" fillId="0" borderId="0" applyFill="0" applyBorder="0" applyAlignment="0" applyProtection="0"/>
    <xf numFmtId="0" fontId="8" fillId="0" borderId="0"/>
    <xf numFmtId="0" fontId="3" fillId="0" borderId="0"/>
    <xf numFmtId="0" fontId="9" fillId="0" borderId="0"/>
    <xf numFmtId="168" fontId="16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" fontId="29" fillId="0" borderId="0" applyFont="0" applyFill="0" applyBorder="0" applyAlignment="0" applyProtection="0"/>
    <xf numFmtId="174" fontId="30" fillId="0" borderId="0">
      <protection locked="0"/>
    </xf>
    <xf numFmtId="174" fontId="30" fillId="0" borderId="0">
      <protection locked="0"/>
    </xf>
    <xf numFmtId="0" fontId="16" fillId="0" borderId="0"/>
    <xf numFmtId="175" fontId="3" fillId="0" borderId="0" applyFont="0" applyFill="0" applyBorder="0" applyAlignment="0" applyProtection="0"/>
    <xf numFmtId="176" fontId="31" fillId="0" borderId="0" applyFont="0" applyFill="0" applyBorder="0" applyAlignment="0" applyProtection="0"/>
    <xf numFmtId="177" fontId="3" fillId="0" borderId="0" applyFont="0" applyFill="0" applyBorder="0" applyAlignment="0" applyProtection="0"/>
    <xf numFmtId="0" fontId="8" fillId="0" borderId="0"/>
    <xf numFmtId="0" fontId="3" fillId="0" borderId="0"/>
    <xf numFmtId="174" fontId="30" fillId="0" borderId="0">
      <protection locked="0"/>
    </xf>
    <xf numFmtId="174" fontId="30" fillId="0" borderId="0">
      <protection locked="0"/>
    </xf>
    <xf numFmtId="174" fontId="32" fillId="0" borderId="0">
      <protection locked="0"/>
    </xf>
    <xf numFmtId="174" fontId="33" fillId="0" borderId="0">
      <protection locked="0"/>
    </xf>
    <xf numFmtId="174" fontId="33" fillId="0" borderId="0">
      <protection locked="0"/>
    </xf>
    <xf numFmtId="3" fontId="31" fillId="0" borderId="0" applyFont="0" applyFill="0" applyBorder="0" applyAlignment="0" applyProtection="0"/>
  </cellStyleXfs>
  <cellXfs count="474">
    <xf numFmtId="0" fontId="0" fillId="0" borderId="0" xfId="0"/>
    <xf numFmtId="0" fontId="3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/>
    </xf>
    <xf numFmtId="0" fontId="3" fillId="0" borderId="0" xfId="0" applyFont="1" applyFill="1"/>
    <xf numFmtId="0" fontId="2" fillId="0" borderId="2" xfId="0" applyFont="1" applyFill="1" applyBorder="1"/>
    <xf numFmtId="0" fontId="0" fillId="0" borderId="0" xfId="0" applyFill="1" applyAlignment="1">
      <alignment horizontal="center"/>
    </xf>
    <xf numFmtId="0" fontId="2" fillId="0" borderId="3" xfId="0" applyFont="1" applyFill="1" applyBorder="1"/>
    <xf numFmtId="0" fontId="0" fillId="0" borderId="4" xfId="0" applyFill="1" applyBorder="1"/>
    <xf numFmtId="0" fontId="6" fillId="0" borderId="2" xfId="0" applyFont="1" applyFill="1" applyBorder="1" applyAlignment="1">
      <alignment horizontal="left" vertical="center" indent="1"/>
    </xf>
    <xf numFmtId="0" fontId="7" fillId="0" borderId="5" xfId="0" applyFont="1" applyFill="1" applyBorder="1" applyAlignment="1">
      <alignment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/>
    </xf>
    <xf numFmtId="0" fontId="7" fillId="0" borderId="6" xfId="0" applyFont="1" applyFill="1" applyBorder="1" applyAlignment="1">
      <alignment horizontal="center" vertical="center"/>
    </xf>
    <xf numFmtId="0" fontId="0" fillId="0" borderId="0" xfId="0" applyFill="1"/>
    <xf numFmtId="0" fontId="6" fillId="0" borderId="3" xfId="0" applyFont="1" applyFill="1" applyBorder="1" applyAlignment="1">
      <alignment horizontal="left" vertical="center" indent="1"/>
    </xf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/>
    </xf>
    <xf numFmtId="0" fontId="7" fillId="0" borderId="7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 indent="1"/>
    </xf>
    <xf numFmtId="0" fontId="7" fillId="0" borderId="8" xfId="0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center"/>
    </xf>
    <xf numFmtId="0" fontId="3" fillId="0" borderId="0" xfId="0" applyFont="1" applyFill="1" applyBorder="1"/>
    <xf numFmtId="0" fontId="0" fillId="0" borderId="0" xfId="0" applyFill="1" applyBorder="1"/>
    <xf numFmtId="165" fontId="3" fillId="0" borderId="1" xfId="0" applyNumberFormat="1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7" fontId="3" fillId="0" borderId="0" xfId="0" applyNumberFormat="1" applyFont="1" applyFill="1"/>
    <xf numFmtId="0" fontId="3" fillId="0" borderId="0" xfId="0" applyFont="1" applyFill="1" applyAlignment="1">
      <alignment horizontal="center"/>
    </xf>
    <xf numFmtId="165" fontId="3" fillId="0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17" fontId="3" fillId="2" borderId="0" xfId="0" applyNumberFormat="1" applyFont="1" applyFill="1" applyAlignment="1">
      <alignment horizontal="center"/>
    </xf>
    <xf numFmtId="0" fontId="0" fillId="2" borderId="0" xfId="0" applyFill="1" applyAlignment="1">
      <alignment horizontal="center"/>
    </xf>
    <xf numFmtId="2" fontId="0" fillId="0" borderId="0" xfId="0" applyNumberFormat="1" applyFill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18" fillId="0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/>
    </xf>
    <xf numFmtId="4" fontId="3" fillId="0" borderId="11" xfId="0" applyNumberFormat="1" applyFont="1" applyFill="1" applyBorder="1" applyAlignment="1">
      <alignment horizontal="center"/>
    </xf>
    <xf numFmtId="165" fontId="3" fillId="0" borderId="11" xfId="0" applyNumberFormat="1" applyFont="1" applyFill="1" applyBorder="1" applyAlignment="1">
      <alignment horizontal="right"/>
    </xf>
    <xf numFmtId="2" fontId="3" fillId="0" borderId="12" xfId="0" applyNumberFormat="1" applyFont="1" applyFill="1" applyBorder="1" applyAlignment="1">
      <alignment horizontal="center"/>
    </xf>
    <xf numFmtId="0" fontId="4" fillId="4" borderId="13" xfId="0" applyFont="1" applyFill="1" applyBorder="1" applyAlignment="1">
      <alignment horizontal="center" vertical="center"/>
    </xf>
    <xf numFmtId="165" fontId="4" fillId="4" borderId="13" xfId="0" applyNumberFormat="1" applyFont="1" applyFill="1" applyBorder="1" applyAlignment="1">
      <alignment horizontal="center"/>
    </xf>
    <xf numFmtId="2" fontId="3" fillId="4" borderId="13" xfId="0" applyNumberFormat="1" applyFont="1" applyFill="1" applyBorder="1" applyAlignment="1">
      <alignment horizontal="center"/>
    </xf>
    <xf numFmtId="2" fontId="3" fillId="4" borderId="14" xfId="0" applyNumberFormat="1" applyFont="1" applyFill="1" applyBorder="1" applyAlignment="1">
      <alignment horizontal="center"/>
    </xf>
    <xf numFmtId="0" fontId="10" fillId="0" borderId="2" xfId="0" applyFont="1" applyFill="1" applyBorder="1" applyAlignment="1">
      <alignment horizontal="left" vertical="center"/>
    </xf>
    <xf numFmtId="0" fontId="10" fillId="0" borderId="5" xfId="0" applyFont="1" applyBorder="1" applyAlignment="1">
      <alignment horizontal="center" vertical="center"/>
    </xf>
    <xf numFmtId="0" fontId="13" fillId="0" borderId="5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right"/>
    </xf>
    <xf numFmtId="0" fontId="10" fillId="0" borderId="0" xfId="0" applyFont="1" applyBorder="1" applyAlignment="1">
      <alignment horizontal="right" vertical="center"/>
    </xf>
    <xf numFmtId="0" fontId="10" fillId="0" borderId="8" xfId="0" applyFont="1" applyBorder="1"/>
    <xf numFmtId="0" fontId="0" fillId="0" borderId="8" xfId="0" applyBorder="1"/>
    <xf numFmtId="0" fontId="10" fillId="0" borderId="8" xfId="0" applyFont="1" applyBorder="1" applyAlignment="1">
      <alignment horizontal="justify" vertical="top" wrapText="1"/>
    </xf>
    <xf numFmtId="0" fontId="10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0" fontId="3" fillId="0" borderId="15" xfId="0" applyFont="1" applyBorder="1" applyAlignment="1">
      <alignment horizontal="center"/>
    </xf>
    <xf numFmtId="3" fontId="3" fillId="0" borderId="16" xfId="0" applyNumberFormat="1" applyFont="1" applyBorder="1" applyAlignment="1">
      <alignment horizontal="center" vertical="center"/>
    </xf>
    <xf numFmtId="0" fontId="3" fillId="0" borderId="16" xfId="0" applyFont="1" applyBorder="1" applyAlignment="1">
      <alignment vertical="center" wrapText="1"/>
    </xf>
    <xf numFmtId="0" fontId="3" fillId="0" borderId="16" xfId="0" applyFont="1" applyBorder="1" applyAlignment="1">
      <alignment horizontal="center" vertical="center"/>
    </xf>
    <xf numFmtId="4" fontId="3" fillId="0" borderId="16" xfId="0" applyNumberFormat="1" applyFont="1" applyBorder="1" applyAlignment="1">
      <alignment vertical="center"/>
    </xf>
    <xf numFmtId="0" fontId="3" fillId="0" borderId="17" xfId="0" applyFont="1" applyBorder="1" applyAlignment="1">
      <alignment horizontal="center" vertical="center"/>
    </xf>
    <xf numFmtId="3" fontId="3" fillId="0" borderId="18" xfId="0" applyNumberFormat="1" applyFont="1" applyBorder="1" applyAlignment="1">
      <alignment horizontal="center"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horizontal="center" vertical="center"/>
    </xf>
    <xf numFmtId="4" fontId="3" fillId="0" borderId="18" xfId="0" applyNumberFormat="1" applyFont="1" applyBorder="1" applyAlignment="1">
      <alignment vertical="center"/>
    </xf>
    <xf numFmtId="0" fontId="19" fillId="4" borderId="13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left" vertical="center"/>
    </xf>
    <xf numFmtId="0" fontId="4" fillId="4" borderId="20" xfId="0" applyFont="1" applyFill="1" applyBorder="1" applyAlignment="1">
      <alignment vertical="center"/>
    </xf>
    <xf numFmtId="0" fontId="4" fillId="0" borderId="21" xfId="0" applyFont="1" applyBorder="1" applyAlignment="1">
      <alignment horizontal="center" vertical="center"/>
    </xf>
    <xf numFmtId="0" fontId="4" fillId="0" borderId="21" xfId="0" applyFont="1" applyBorder="1" applyAlignment="1">
      <alignment vertical="center"/>
    </xf>
    <xf numFmtId="0" fontId="3" fillId="0" borderId="21" xfId="0" applyFont="1" applyBorder="1" applyAlignment="1">
      <alignment horizontal="center" vertical="center"/>
    </xf>
    <xf numFmtId="0" fontId="3" fillId="0" borderId="16" xfId="0" applyFont="1" applyBorder="1" applyAlignment="1">
      <alignment vertical="center"/>
    </xf>
    <xf numFmtId="0" fontId="7" fillId="0" borderId="8" xfId="0" applyFont="1" applyFill="1" applyBorder="1" applyAlignment="1">
      <alignment horizontal="left" vertical="center"/>
    </xf>
    <xf numFmtId="0" fontId="6" fillId="0" borderId="5" xfId="0" applyFont="1" applyFill="1" applyBorder="1" applyAlignment="1">
      <alignment horizontal="left" vertical="center"/>
    </xf>
    <xf numFmtId="0" fontId="6" fillId="0" borderId="8" xfId="0" applyFont="1" applyFill="1" applyBorder="1" applyAlignment="1">
      <alignment horizontal="left" vertical="center"/>
    </xf>
    <xf numFmtId="4" fontId="13" fillId="4" borderId="13" xfId="0" applyNumberFormat="1" applyFont="1" applyFill="1" applyBorder="1" applyAlignment="1">
      <alignment horizontal="center" vertical="center"/>
    </xf>
    <xf numFmtId="4" fontId="10" fillId="4" borderId="13" xfId="0" applyNumberFormat="1" applyFont="1" applyFill="1" applyBorder="1" applyAlignment="1">
      <alignment horizontal="center" vertical="center"/>
    </xf>
    <xf numFmtId="165" fontId="10" fillId="4" borderId="13" xfId="0" applyNumberFormat="1" applyFont="1" applyFill="1" applyBorder="1" applyAlignment="1">
      <alignment horizontal="center" vertic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left" vertical="center"/>
    </xf>
    <xf numFmtId="2" fontId="3" fillId="0" borderId="22" xfId="0" applyNumberFormat="1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/>
    </xf>
    <xf numFmtId="2" fontId="3" fillId="0" borderId="19" xfId="0" applyNumberFormat="1" applyFont="1" applyFill="1" applyBorder="1" applyAlignment="1">
      <alignment horizontal="center"/>
    </xf>
    <xf numFmtId="4" fontId="3" fillId="0" borderId="19" xfId="0" applyNumberFormat="1" applyFont="1" applyFill="1" applyBorder="1" applyAlignment="1">
      <alignment horizontal="center"/>
    </xf>
    <xf numFmtId="165" fontId="4" fillId="4" borderId="1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/>
    </xf>
    <xf numFmtId="4" fontId="3" fillId="0" borderId="5" xfId="0" applyNumberFormat="1" applyFont="1" applyFill="1" applyBorder="1" applyAlignment="1">
      <alignment horizontal="center"/>
    </xf>
    <xf numFmtId="2" fontId="3" fillId="0" borderId="6" xfId="0" applyNumberFormat="1" applyFont="1" applyFill="1" applyBorder="1" applyAlignment="1">
      <alignment horizontal="center"/>
    </xf>
    <xf numFmtId="165" fontId="3" fillId="0" borderId="19" xfId="0" applyNumberFormat="1" applyFont="1" applyFill="1" applyBorder="1" applyAlignment="1">
      <alignment horizontal="right"/>
    </xf>
    <xf numFmtId="165" fontId="3" fillId="0" borderId="5" xfId="0" applyNumberFormat="1" applyFont="1" applyFill="1" applyBorder="1" applyAlignment="1">
      <alignment horizontal="right"/>
    </xf>
    <xf numFmtId="0" fontId="20" fillId="0" borderId="5" xfId="0" applyFont="1" applyFill="1" applyBorder="1"/>
    <xf numFmtId="0" fontId="21" fillId="0" borderId="0" xfId="0" applyNumberFormat="1" applyFont="1" applyBorder="1" applyAlignment="1">
      <alignment horizontal="left" vertical="center"/>
    </xf>
    <xf numFmtId="0" fontId="20" fillId="0" borderId="0" xfId="0" applyFont="1" applyBorder="1" applyAlignment="1">
      <alignment horizontal="left" vertical="center"/>
    </xf>
    <xf numFmtId="0" fontId="22" fillId="0" borderId="0" xfId="0" applyFont="1" applyFill="1" applyBorder="1" applyAlignment="1">
      <alignment horizontal="left"/>
    </xf>
    <xf numFmtId="0" fontId="23" fillId="0" borderId="8" xfId="0" applyFont="1" applyBorder="1" applyAlignment="1">
      <alignment horizontal="justify" vertical="top" wrapText="1"/>
    </xf>
    <xf numFmtId="0" fontId="20" fillId="0" borderId="0" xfId="0" applyFont="1"/>
    <xf numFmtId="3" fontId="3" fillId="0" borderId="18" xfId="0" applyNumberFormat="1" applyFont="1" applyBorder="1" applyAlignment="1">
      <alignment horizontal="center" vertical="center" wrapText="1"/>
    </xf>
    <xf numFmtId="167" fontId="3" fillId="0" borderId="0" xfId="0" applyNumberFormat="1" applyFont="1" applyFill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top"/>
    </xf>
    <xf numFmtId="0" fontId="0" fillId="0" borderId="0" xfId="0" applyBorder="1"/>
    <xf numFmtId="0" fontId="0" fillId="0" borderId="6" xfId="0" applyFill="1" applyBorder="1"/>
    <xf numFmtId="0" fontId="10" fillId="0" borderId="5" xfId="0" applyFont="1" applyFill="1" applyBorder="1" applyAlignment="1">
      <alignment horizontal="left" vertical="center"/>
    </xf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left" vertical="center"/>
    </xf>
    <xf numFmtId="0" fontId="12" fillId="0" borderId="8" xfId="0" applyFont="1" applyBorder="1" applyAlignment="1">
      <alignment horizontal="left" vertical="center"/>
    </xf>
    <xf numFmtId="3" fontId="3" fillId="0" borderId="21" xfId="0" applyNumberFormat="1" applyFont="1" applyBorder="1" applyAlignment="1">
      <alignment horizontal="center" vertical="center"/>
    </xf>
    <xf numFmtId="0" fontId="3" fillId="0" borderId="15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/>
    </xf>
    <xf numFmtId="4" fontId="3" fillId="0" borderId="15" xfId="0" applyNumberFormat="1" applyFont="1" applyBorder="1" applyAlignment="1">
      <alignment vertical="center"/>
    </xf>
    <xf numFmtId="3" fontId="3" fillId="0" borderId="16" xfId="0" applyNumberFormat="1" applyFont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top" wrapText="1"/>
    </xf>
    <xf numFmtId="0" fontId="4" fillId="0" borderId="15" xfId="0" applyFont="1" applyBorder="1" applyAlignment="1">
      <alignment horizontal="center" vertical="center"/>
    </xf>
    <xf numFmtId="0" fontId="4" fillId="0" borderId="15" xfId="0" applyFont="1" applyBorder="1" applyAlignment="1">
      <alignment vertical="center"/>
    </xf>
    <xf numFmtId="3" fontId="3" fillId="0" borderId="24" xfId="0" applyNumberFormat="1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3" fillId="0" borderId="24" xfId="0" applyFont="1" applyBorder="1" applyAlignment="1">
      <alignment horizontal="center" vertical="center"/>
    </xf>
    <xf numFmtId="3" fontId="3" fillId="0" borderId="24" xfId="0" applyNumberFormat="1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4" fontId="3" fillId="0" borderId="26" xfId="0" applyNumberFormat="1" applyFont="1" applyBorder="1"/>
    <xf numFmtId="3" fontId="3" fillId="0" borderId="27" xfId="0" applyNumberFormat="1" applyFont="1" applyBorder="1" applyAlignment="1">
      <alignment horizontal="center" vertical="center"/>
    </xf>
    <xf numFmtId="165" fontId="3" fillId="0" borderId="28" xfId="0" applyNumberFormat="1" applyFont="1" applyBorder="1" applyAlignment="1">
      <alignment vertical="center"/>
    </xf>
    <xf numFmtId="3" fontId="3" fillId="0" borderId="29" xfId="0" applyNumberFormat="1" applyFont="1" applyBorder="1" applyAlignment="1">
      <alignment horizontal="center" vertical="center"/>
    </xf>
    <xf numFmtId="165" fontId="3" fillId="0" borderId="30" xfId="0" applyNumberFormat="1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4" fontId="3" fillId="0" borderId="32" xfId="0" applyNumberFormat="1" applyFont="1" applyBorder="1" applyAlignment="1">
      <alignment vertical="center"/>
    </xf>
    <xf numFmtId="4" fontId="3" fillId="0" borderId="28" xfId="0" applyNumberFormat="1" applyFont="1" applyBorder="1" applyAlignment="1">
      <alignment vertical="center"/>
    </xf>
    <xf numFmtId="3" fontId="3" fillId="0" borderId="33" xfId="0" applyNumberFormat="1" applyFont="1" applyBorder="1" applyAlignment="1">
      <alignment horizontal="center" vertical="center"/>
    </xf>
    <xf numFmtId="4" fontId="3" fillId="0" borderId="34" xfId="0" applyNumberFormat="1" applyFont="1" applyBorder="1" applyAlignment="1">
      <alignment vertical="center"/>
    </xf>
    <xf numFmtId="4" fontId="3" fillId="0" borderId="26" xfId="0" applyNumberFormat="1" applyFont="1" applyBorder="1" applyAlignment="1">
      <alignment vertical="center"/>
    </xf>
    <xf numFmtId="4" fontId="3" fillId="0" borderId="30" xfId="0" applyNumberFormat="1" applyFont="1" applyBorder="1" applyAlignment="1">
      <alignment vertical="center"/>
    </xf>
    <xf numFmtId="0" fontId="4" fillId="0" borderId="25" xfId="0" applyFont="1" applyBorder="1" applyAlignment="1">
      <alignment horizontal="center" vertical="center"/>
    </xf>
    <xf numFmtId="3" fontId="3" fillId="0" borderId="35" xfId="0" applyNumberFormat="1" applyFont="1" applyBorder="1" applyAlignment="1">
      <alignment horizontal="center" vertical="center"/>
    </xf>
    <xf numFmtId="3" fontId="3" fillId="0" borderId="36" xfId="0" applyNumberFormat="1" applyFont="1" applyBorder="1" applyAlignment="1">
      <alignment horizontal="center" vertical="center" wrapText="1"/>
    </xf>
    <xf numFmtId="0" fontId="3" fillId="0" borderId="36" xfId="0" applyFont="1" applyBorder="1" applyAlignment="1">
      <alignment vertical="center" wrapText="1"/>
    </xf>
    <xf numFmtId="0" fontId="3" fillId="0" borderId="36" xfId="0" applyFont="1" applyBorder="1" applyAlignment="1">
      <alignment horizontal="center" vertical="center"/>
    </xf>
    <xf numFmtId="165" fontId="3" fillId="0" borderId="37" xfId="0" applyNumberFormat="1" applyFont="1" applyBorder="1" applyAlignment="1">
      <alignment vertical="center"/>
    </xf>
    <xf numFmtId="3" fontId="3" fillId="0" borderId="36" xfId="0" applyNumberFormat="1" applyFont="1" applyBorder="1" applyAlignment="1">
      <alignment horizontal="center" vertical="center"/>
    </xf>
    <xf numFmtId="4" fontId="3" fillId="0" borderId="37" xfId="0" applyNumberFormat="1" applyFont="1" applyBorder="1" applyAlignment="1">
      <alignment vertical="center"/>
    </xf>
    <xf numFmtId="165" fontId="3" fillId="0" borderId="34" xfId="0" applyNumberFormat="1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3" fontId="3" fillId="0" borderId="38" xfId="0" applyNumberFormat="1" applyFont="1" applyBorder="1" applyAlignment="1">
      <alignment horizontal="center" vertical="center"/>
    </xf>
    <xf numFmtId="3" fontId="3" fillId="0" borderId="39" xfId="0" applyNumberFormat="1" applyFont="1" applyBorder="1" applyAlignment="1">
      <alignment horizontal="center" vertical="center"/>
    </xf>
    <xf numFmtId="0" fontId="3" fillId="0" borderId="39" xfId="0" applyFont="1" applyBorder="1" applyAlignment="1">
      <alignment vertical="center" wrapText="1"/>
    </xf>
    <xf numFmtId="0" fontId="3" fillId="0" borderId="39" xfId="0" applyFont="1" applyBorder="1" applyAlignment="1">
      <alignment horizontal="center" vertical="center"/>
    </xf>
    <xf numFmtId="4" fontId="3" fillId="0" borderId="40" xfId="0" applyNumberFormat="1" applyFont="1" applyBorder="1" applyAlignment="1">
      <alignment vertical="center"/>
    </xf>
    <xf numFmtId="3" fontId="4" fillId="0" borderId="41" xfId="0" applyNumberFormat="1" applyFont="1" applyBorder="1" applyAlignment="1">
      <alignment horizontal="center"/>
    </xf>
    <xf numFmtId="0" fontId="4" fillId="0" borderId="41" xfId="0" applyFont="1" applyBorder="1" applyAlignment="1">
      <alignment horizontal="right"/>
    </xf>
    <xf numFmtId="0" fontId="4" fillId="0" borderId="41" xfId="0" applyFont="1" applyBorder="1" applyAlignment="1">
      <alignment horizontal="center"/>
    </xf>
    <xf numFmtId="4" fontId="4" fillId="0" borderId="41" xfId="0" applyNumberFormat="1" applyFont="1" applyBorder="1"/>
    <xf numFmtId="3" fontId="3" fillId="6" borderId="16" xfId="0" applyNumberFormat="1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vertical="center" wrapText="1"/>
    </xf>
    <xf numFmtId="0" fontId="3" fillId="6" borderId="16" xfId="0" applyFont="1" applyFill="1" applyBorder="1" applyAlignment="1">
      <alignment horizontal="center" vertical="center"/>
    </xf>
    <xf numFmtId="4" fontId="3" fillId="6" borderId="16" xfId="0" applyNumberFormat="1" applyFont="1" applyFill="1" applyBorder="1" applyAlignment="1">
      <alignment vertical="center"/>
    </xf>
    <xf numFmtId="4" fontId="24" fillId="0" borderId="0" xfId="0" applyNumberFormat="1" applyFont="1"/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4" fontId="3" fillId="0" borderId="0" xfId="0" applyNumberFormat="1" applyFont="1"/>
    <xf numFmtId="2" fontId="3" fillId="0" borderId="23" xfId="0" applyNumberFormat="1" applyFont="1" applyFill="1" applyBorder="1" applyAlignment="1">
      <alignment horizontal="center"/>
    </xf>
    <xf numFmtId="0" fontId="6" fillId="7" borderId="1" xfId="0" applyFont="1" applyFill="1" applyBorder="1" applyAlignment="1">
      <alignment horizontal="left" vertical="center" indent="1"/>
    </xf>
    <xf numFmtId="3" fontId="4" fillId="0" borderId="1" xfId="0" applyNumberFormat="1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horizontal="center" vertical="center" wrapText="1"/>
    </xf>
    <xf numFmtId="2" fontId="0" fillId="0" borderId="0" xfId="0" applyNumberFormat="1"/>
    <xf numFmtId="3" fontId="3" fillId="0" borderId="15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>
      <alignment horizontal="center" vertical="center" wrapText="1"/>
    </xf>
    <xf numFmtId="3" fontId="4" fillId="0" borderId="42" xfId="0" applyNumberFormat="1" applyFont="1" applyBorder="1" applyAlignment="1">
      <alignment horizontal="center"/>
    </xf>
    <xf numFmtId="0" fontId="4" fillId="0" borderId="42" xfId="0" applyFont="1" applyBorder="1" applyAlignment="1">
      <alignment horizontal="right"/>
    </xf>
    <xf numFmtId="0" fontId="4" fillId="0" borderId="42" xfId="0" applyFont="1" applyBorder="1" applyAlignment="1">
      <alignment horizontal="center"/>
    </xf>
    <xf numFmtId="4" fontId="4" fillId="0" borderId="42" xfId="0" applyNumberFormat="1" applyFont="1" applyBorder="1"/>
    <xf numFmtId="0" fontId="4" fillId="0" borderId="42" xfId="0" applyFont="1" applyBorder="1" applyAlignment="1">
      <alignment horizontal="left" vertical="center"/>
    </xf>
    <xf numFmtId="0" fontId="4" fillId="0" borderId="42" xfId="0" applyFont="1" applyBorder="1" applyAlignment="1">
      <alignment horizontal="right" vertical="center"/>
    </xf>
    <xf numFmtId="0" fontId="4" fillId="0" borderId="42" xfId="0" applyFont="1" applyBorder="1" applyAlignment="1">
      <alignment horizontal="center" vertical="center"/>
    </xf>
    <xf numFmtId="4" fontId="4" fillId="0" borderId="42" xfId="0" applyNumberFormat="1" applyFont="1" applyBorder="1" applyAlignment="1">
      <alignment vertical="center"/>
    </xf>
    <xf numFmtId="0" fontId="3" fillId="0" borderId="15" xfId="0" applyFont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3" fontId="3" fillId="6" borderId="16" xfId="0" applyNumberFormat="1" applyFont="1" applyFill="1" applyBorder="1" applyAlignment="1">
      <alignment horizontal="center" vertical="center" wrapText="1"/>
    </xf>
    <xf numFmtId="3" fontId="3" fillId="0" borderId="43" xfId="0" applyNumberFormat="1" applyFont="1" applyBorder="1" applyAlignment="1">
      <alignment horizontal="center" vertical="center"/>
    </xf>
    <xf numFmtId="3" fontId="3" fillId="0" borderId="46" xfId="0" applyNumberFormat="1" applyFont="1" applyBorder="1" applyAlignment="1">
      <alignment horizontal="center" vertical="center"/>
    </xf>
    <xf numFmtId="4" fontId="3" fillId="0" borderId="44" xfId="0" applyNumberFormat="1" applyFont="1" applyBorder="1" applyAlignment="1">
      <alignment vertical="center"/>
    </xf>
    <xf numFmtId="4" fontId="3" fillId="0" borderId="47" xfId="0" applyNumberFormat="1" applyFont="1" applyBorder="1" applyAlignment="1">
      <alignment vertical="center"/>
    </xf>
    <xf numFmtId="4" fontId="3" fillId="0" borderId="48" xfId="0" applyNumberFormat="1" applyFont="1" applyBorder="1" applyAlignment="1">
      <alignment vertical="center"/>
    </xf>
    <xf numFmtId="3" fontId="3" fillId="0" borderId="59" xfId="0" applyNumberFormat="1" applyFont="1" applyBorder="1" applyAlignment="1">
      <alignment horizontal="center" vertical="center"/>
    </xf>
    <xf numFmtId="4" fontId="19" fillId="0" borderId="42" xfId="0" applyNumberFormat="1" applyFont="1" applyBorder="1" applyAlignment="1">
      <alignment vertical="center"/>
    </xf>
    <xf numFmtId="0" fontId="10" fillId="0" borderId="7" xfId="0" applyFont="1" applyBorder="1" applyAlignment="1">
      <alignment horizontal="left"/>
    </xf>
    <xf numFmtId="4" fontId="3" fillId="6" borderId="15" xfId="0" applyNumberFormat="1" applyFont="1" applyFill="1" applyBorder="1" applyAlignment="1">
      <alignment vertical="center"/>
    </xf>
    <xf numFmtId="3" fontId="3" fillId="6" borderId="15" xfId="0" applyNumberFormat="1" applyFont="1" applyFill="1" applyBorder="1" applyAlignment="1">
      <alignment horizontal="center" vertical="center"/>
    </xf>
    <xf numFmtId="3" fontId="3" fillId="6" borderId="15" xfId="0" applyNumberFormat="1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vertical="center" wrapText="1"/>
    </xf>
    <xf numFmtId="4" fontId="13" fillId="0" borderId="5" xfId="0" applyNumberFormat="1" applyFont="1" applyBorder="1" applyAlignment="1">
      <alignment horizontal="centerContinuous" vertical="center"/>
    </xf>
    <xf numFmtId="4" fontId="0" fillId="0" borderId="0" xfId="0" applyNumberFormat="1" applyBorder="1" applyAlignment="1">
      <alignment horizontal="left" vertical="center"/>
    </xf>
    <xf numFmtId="4" fontId="3" fillId="0" borderId="0" xfId="0" applyNumberFormat="1" applyFont="1" applyFill="1" applyBorder="1" applyAlignment="1">
      <alignment horizontal="left" vertical="center"/>
    </xf>
    <xf numFmtId="4" fontId="4" fillId="0" borderId="8" xfId="0" applyNumberFormat="1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justify" vertical="top" wrapText="1"/>
    </xf>
    <xf numFmtId="4" fontId="19" fillId="0" borderId="42" xfId="0" applyNumberFormat="1" applyFont="1" applyBorder="1"/>
    <xf numFmtId="4" fontId="19" fillId="0" borderId="41" xfId="0" applyNumberFormat="1" applyFont="1" applyBorder="1"/>
    <xf numFmtId="4" fontId="0" fillId="0" borderId="0" xfId="0" applyNumberFormat="1"/>
    <xf numFmtId="0" fontId="4" fillId="5" borderId="0" xfId="0" applyFont="1" applyFill="1" applyBorder="1" applyAlignment="1">
      <alignment horizontal="center" vertical="center"/>
    </xf>
    <xf numFmtId="0" fontId="4" fillId="5" borderId="0" xfId="0" applyFont="1" applyFill="1" applyBorder="1" applyAlignment="1">
      <alignment vertical="center"/>
    </xf>
    <xf numFmtId="0" fontId="3" fillId="5" borderId="0" xfId="0" applyFont="1" applyFill="1" applyBorder="1" applyAlignment="1">
      <alignment horizontal="center" vertical="center"/>
    </xf>
    <xf numFmtId="4" fontId="20" fillId="5" borderId="0" xfId="0" applyNumberFormat="1" applyFont="1" applyFill="1" applyBorder="1" applyAlignment="1">
      <alignment vertical="center"/>
    </xf>
    <xf numFmtId="4" fontId="3" fillId="5" borderId="0" xfId="0" applyNumberFormat="1" applyFont="1" applyFill="1" applyBorder="1" applyAlignment="1">
      <alignment vertical="center"/>
    </xf>
    <xf numFmtId="0" fontId="3" fillId="6" borderId="16" xfId="0" applyFont="1" applyFill="1" applyBorder="1" applyAlignment="1">
      <alignment vertical="center"/>
    </xf>
    <xf numFmtId="0" fontId="3" fillId="6" borderId="18" xfId="0" applyFont="1" applyFill="1" applyBorder="1" applyAlignment="1">
      <alignment horizontal="center" vertical="center"/>
    </xf>
    <xf numFmtId="4" fontId="3" fillId="0" borderId="21" xfId="0" applyNumberFormat="1" applyFont="1" applyBorder="1" applyAlignment="1">
      <alignment vertical="center"/>
    </xf>
    <xf numFmtId="0" fontId="3" fillId="6" borderId="18" xfId="0" applyFont="1" applyFill="1" applyBorder="1" applyAlignment="1">
      <alignment vertical="center" wrapText="1"/>
    </xf>
    <xf numFmtId="4" fontId="3" fillId="6" borderId="18" xfId="0" applyNumberFormat="1" applyFont="1" applyFill="1" applyBorder="1" applyAlignment="1">
      <alignment vertical="center"/>
    </xf>
    <xf numFmtId="0" fontId="3" fillId="6" borderId="15" xfId="0" applyFont="1" applyFill="1" applyBorder="1" applyAlignment="1">
      <alignment horizontal="center" vertical="center"/>
    </xf>
    <xf numFmtId="0" fontId="4" fillId="5" borderId="61" xfId="0" applyFont="1" applyFill="1" applyBorder="1" applyAlignment="1">
      <alignment horizontal="center" vertical="center"/>
    </xf>
    <xf numFmtId="0" fontId="4" fillId="5" borderId="61" xfId="0" applyFont="1" applyFill="1" applyBorder="1" applyAlignment="1">
      <alignment vertical="center"/>
    </xf>
    <xf numFmtId="0" fontId="3" fillId="5" borderId="61" xfId="0" applyFont="1" applyFill="1" applyBorder="1" applyAlignment="1">
      <alignment horizontal="center" vertical="center"/>
    </xf>
    <xf numFmtId="4" fontId="20" fillId="5" borderId="61" xfId="0" applyNumberFormat="1" applyFont="1" applyFill="1" applyBorder="1" applyAlignment="1">
      <alignment vertical="center"/>
    </xf>
    <xf numFmtId="4" fontId="3" fillId="5" borderId="61" xfId="0" applyNumberFormat="1" applyFont="1" applyFill="1" applyBorder="1" applyAlignment="1">
      <alignment vertical="center"/>
    </xf>
    <xf numFmtId="3" fontId="3" fillId="6" borderId="18" xfId="0" applyNumberFormat="1" applyFont="1" applyFill="1" applyBorder="1" applyAlignment="1">
      <alignment horizontal="center" vertical="center"/>
    </xf>
    <xf numFmtId="4" fontId="3" fillId="6" borderId="21" xfId="0" applyNumberFormat="1" applyFont="1" applyFill="1" applyBorder="1" applyAlignment="1">
      <alignment vertical="center"/>
    </xf>
    <xf numFmtId="4" fontId="3" fillId="8" borderId="1" xfId="6" applyNumberFormat="1" applyFont="1" applyFill="1" applyBorder="1" applyAlignment="1" applyProtection="1">
      <alignment horizontal="center" vertical="center"/>
    </xf>
    <xf numFmtId="165" fontId="3" fillId="8" borderId="1" xfId="6" applyNumberFormat="1" applyFont="1" applyFill="1" applyBorder="1" applyAlignment="1" applyProtection="1">
      <alignment horizontal="center" vertical="center" wrapText="1"/>
    </xf>
    <xf numFmtId="0" fontId="4" fillId="8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vertical="center"/>
    </xf>
    <xf numFmtId="0" fontId="3" fillId="8" borderId="1" xfId="0" applyFont="1" applyFill="1" applyBorder="1" applyAlignment="1">
      <alignment horizontal="center" vertical="center"/>
    </xf>
    <xf numFmtId="4" fontId="20" fillId="8" borderId="1" xfId="0" applyNumberFormat="1" applyFont="1" applyFill="1" applyBorder="1" applyAlignment="1">
      <alignment vertical="center"/>
    </xf>
    <xf numFmtId="4" fontId="3" fillId="8" borderId="1" xfId="0" applyNumberFormat="1" applyFont="1" applyFill="1" applyBorder="1" applyAlignment="1">
      <alignment vertical="center"/>
    </xf>
    <xf numFmtId="0" fontId="4" fillId="8" borderId="42" xfId="0" applyFont="1" applyFill="1" applyBorder="1" applyAlignment="1">
      <alignment horizontal="center" vertical="center"/>
    </xf>
    <xf numFmtId="0" fontId="4" fillId="8" borderId="42" xfId="0" applyFont="1" applyFill="1" applyBorder="1" applyAlignment="1">
      <alignment vertical="center"/>
    </xf>
    <xf numFmtId="0" fontId="3" fillId="8" borderId="42" xfId="0" applyFont="1" applyFill="1" applyBorder="1" applyAlignment="1">
      <alignment horizontal="center" vertical="center"/>
    </xf>
    <xf numFmtId="4" fontId="20" fillId="8" borderId="42" xfId="0" applyNumberFormat="1" applyFont="1" applyFill="1" applyBorder="1" applyAlignment="1">
      <alignment vertical="center"/>
    </xf>
    <xf numFmtId="4" fontId="3" fillId="8" borderId="42" xfId="0" applyNumberFormat="1" applyFont="1" applyFill="1" applyBorder="1" applyAlignment="1">
      <alignment vertical="center"/>
    </xf>
    <xf numFmtId="0" fontId="4" fillId="8" borderId="23" xfId="0" applyFont="1" applyFill="1" applyBorder="1" applyAlignment="1">
      <alignment horizontal="left" vertical="center"/>
    </xf>
    <xf numFmtId="0" fontId="4" fillId="8" borderId="19" xfId="0" applyFont="1" applyFill="1" applyBorder="1" applyAlignment="1">
      <alignment horizontal="left" vertical="center"/>
    </xf>
    <xf numFmtId="0" fontId="4" fillId="8" borderId="19" xfId="0" applyFont="1" applyFill="1" applyBorder="1" applyAlignment="1">
      <alignment horizontal="right" vertical="center"/>
    </xf>
    <xf numFmtId="0" fontId="4" fillId="8" borderId="19" xfId="0" applyFont="1" applyFill="1" applyBorder="1" applyAlignment="1">
      <alignment horizontal="center" vertical="center"/>
    </xf>
    <xf numFmtId="4" fontId="4" fillId="8" borderId="19" xfId="0" applyNumberFormat="1" applyFont="1" applyFill="1" applyBorder="1" applyAlignment="1">
      <alignment horizontal="right" vertical="center"/>
    </xf>
    <xf numFmtId="0" fontId="4" fillId="5" borderId="62" xfId="0" applyFont="1" applyFill="1" applyBorder="1" applyAlignment="1">
      <alignment horizontal="center" vertical="center"/>
    </xf>
    <xf numFmtId="0" fontId="4" fillId="5" borderId="62" xfId="0" applyFont="1" applyFill="1" applyBorder="1" applyAlignment="1">
      <alignment vertical="center"/>
    </xf>
    <xf numFmtId="0" fontId="3" fillId="5" borderId="62" xfId="0" applyFont="1" applyFill="1" applyBorder="1" applyAlignment="1">
      <alignment horizontal="center" vertical="center"/>
    </xf>
    <xf numFmtId="4" fontId="20" fillId="5" borderId="62" xfId="0" applyNumberFormat="1" applyFont="1" applyFill="1" applyBorder="1" applyAlignment="1">
      <alignment vertical="center"/>
    </xf>
    <xf numFmtId="4" fontId="3" fillId="5" borderId="62" xfId="0" applyNumberFormat="1" applyFont="1" applyFill="1" applyBorder="1" applyAlignment="1">
      <alignment vertical="center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4" fontId="19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vertical="center"/>
    </xf>
    <xf numFmtId="3" fontId="3" fillId="6" borderId="17" xfId="0" applyNumberFormat="1" applyFont="1" applyFill="1" applyBorder="1" applyAlignment="1">
      <alignment horizontal="center" vertical="center" wrapText="1"/>
    </xf>
    <xf numFmtId="0" fontId="3" fillId="6" borderId="17" xfId="0" applyFont="1" applyFill="1" applyBorder="1" applyAlignment="1">
      <alignment vertical="center" wrapText="1"/>
    </xf>
    <xf numFmtId="4" fontId="3" fillId="6" borderId="17" xfId="0" applyNumberFormat="1" applyFont="1" applyFill="1" applyBorder="1" applyAlignment="1">
      <alignment vertical="center"/>
    </xf>
    <xf numFmtId="4" fontId="3" fillId="0" borderId="17" xfId="0" applyNumberFormat="1" applyFont="1" applyBorder="1" applyAlignment="1">
      <alignment vertical="center"/>
    </xf>
    <xf numFmtId="0" fontId="3" fillId="0" borderId="41" xfId="0" applyFont="1" applyBorder="1" applyAlignment="1">
      <alignment horizontal="center" vertical="center"/>
    </xf>
    <xf numFmtId="4" fontId="3" fillId="0" borderId="41" xfId="0" applyNumberFormat="1" applyFont="1" applyBorder="1" applyAlignment="1">
      <alignment vertical="center"/>
    </xf>
    <xf numFmtId="3" fontId="3" fillId="0" borderId="41" xfId="0" applyNumberFormat="1" applyFont="1" applyBorder="1" applyAlignment="1">
      <alignment horizontal="center" vertical="center" wrapText="1"/>
    </xf>
    <xf numFmtId="3" fontId="3" fillId="6" borderId="41" xfId="0" applyNumberFormat="1" applyFont="1" applyFill="1" applyBorder="1" applyAlignment="1">
      <alignment horizontal="center" vertical="center" wrapText="1"/>
    </xf>
    <xf numFmtId="0" fontId="3" fillId="6" borderId="41" xfId="0" applyFont="1" applyFill="1" applyBorder="1" applyAlignment="1">
      <alignment vertical="center" wrapText="1"/>
    </xf>
    <xf numFmtId="4" fontId="3" fillId="6" borderId="41" xfId="0" applyNumberFormat="1" applyFont="1" applyFill="1" applyBorder="1" applyAlignment="1">
      <alignment vertical="center"/>
    </xf>
    <xf numFmtId="3" fontId="3" fillId="0" borderId="46" xfId="0" applyNumberFormat="1" applyFont="1" applyFill="1" applyBorder="1" applyAlignment="1">
      <alignment horizontal="center" vertical="center"/>
    </xf>
    <xf numFmtId="3" fontId="3" fillId="0" borderId="46" xfId="0" applyNumberFormat="1" applyFont="1" applyFill="1" applyBorder="1" applyAlignment="1">
      <alignment horizontal="right" vertical="center"/>
    </xf>
    <xf numFmtId="3" fontId="3" fillId="0" borderId="43" xfId="0" applyNumberFormat="1" applyFont="1" applyFill="1" applyBorder="1" applyAlignment="1">
      <alignment horizontal="right" vertical="center"/>
    </xf>
    <xf numFmtId="4" fontId="3" fillId="0" borderId="60" xfId="0" applyNumberFormat="1" applyFont="1" applyBorder="1" applyAlignment="1">
      <alignment vertical="center"/>
    </xf>
    <xf numFmtId="3" fontId="3" fillId="6" borderId="24" xfId="0" applyNumberFormat="1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vertical="center" wrapText="1"/>
    </xf>
    <xf numFmtId="3" fontId="3" fillId="0" borderId="65" xfId="0" applyNumberFormat="1" applyFont="1" applyBorder="1" applyAlignment="1">
      <alignment horizontal="center" vertical="center"/>
    </xf>
    <xf numFmtId="3" fontId="3" fillId="6" borderId="66" xfId="0" applyNumberFormat="1" applyFont="1" applyFill="1" applyBorder="1" applyAlignment="1">
      <alignment horizontal="center" vertical="center" wrapText="1"/>
    </xf>
    <xf numFmtId="0" fontId="3" fillId="6" borderId="66" xfId="0" applyFont="1" applyFill="1" applyBorder="1" applyAlignment="1">
      <alignment vertical="center" wrapText="1"/>
    </xf>
    <xf numFmtId="0" fontId="3" fillId="0" borderId="66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indent="1"/>
    </xf>
    <xf numFmtId="49" fontId="10" fillId="0" borderId="68" xfId="0" applyNumberFormat="1" applyFont="1" applyBorder="1" applyAlignment="1">
      <alignment horizontal="centerContinuous" vertical="center"/>
    </xf>
    <xf numFmtId="49" fontId="4" fillId="0" borderId="68" xfId="0" applyNumberFormat="1" applyFont="1" applyBorder="1" applyAlignment="1">
      <alignment horizontal="centerContinuous" vertical="center"/>
    </xf>
    <xf numFmtId="0" fontId="3" fillId="0" borderId="0" xfId="0" applyFont="1" applyBorder="1" applyAlignment="1">
      <alignment vertical="center"/>
    </xf>
    <xf numFmtId="0" fontId="4" fillId="0" borderId="69" xfId="0" applyFont="1" applyFill="1" applyBorder="1" applyAlignment="1">
      <alignment horizontal="left" vertical="center" indent="1"/>
    </xf>
    <xf numFmtId="0" fontId="3" fillId="0" borderId="69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19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 indent="4"/>
    </xf>
    <xf numFmtId="0" fontId="4" fillId="0" borderId="0" xfId="0" applyFont="1" applyFill="1" applyBorder="1" applyAlignment="1">
      <alignment horizontal="right" vertical="center" indent="1"/>
    </xf>
    <xf numFmtId="0" fontId="3" fillId="0" borderId="8" xfId="0" applyNumberFormat="1" applyFont="1" applyFill="1" applyBorder="1" applyAlignment="1">
      <alignment vertical="center"/>
    </xf>
    <xf numFmtId="0" fontId="3" fillId="0" borderId="8" xfId="0" applyFont="1" applyFill="1" applyBorder="1" applyAlignment="1">
      <alignment horizontal="left" vertical="center"/>
    </xf>
    <xf numFmtId="0" fontId="4" fillId="0" borderId="8" xfId="0" applyFont="1" applyFill="1" applyBorder="1" applyAlignment="1">
      <alignment vertical="center"/>
    </xf>
    <xf numFmtId="171" fontId="4" fillId="0" borderId="0" xfId="0" applyNumberFormat="1" applyFont="1" applyFill="1" applyBorder="1" applyAlignment="1">
      <alignment horizontal="right" vertical="center" indent="1"/>
    </xf>
    <xf numFmtId="49" fontId="3" fillId="0" borderId="19" xfId="0" applyNumberFormat="1" applyFont="1" applyBorder="1" applyAlignment="1">
      <alignment horizontal="centerContinuous" vertical="center"/>
    </xf>
    <xf numFmtId="49" fontId="3" fillId="0" borderId="19" xfId="0" applyNumberFormat="1" applyFont="1" applyBorder="1" applyAlignment="1">
      <alignment horizontal="left" vertical="center" indent="1"/>
    </xf>
    <xf numFmtId="49" fontId="3" fillId="0" borderId="19" xfId="0" applyNumberFormat="1" applyFont="1" applyBorder="1" applyAlignment="1">
      <alignment horizontal="center" vertical="center"/>
    </xf>
    <xf numFmtId="49" fontId="3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/>
    </xf>
    <xf numFmtId="172" fontId="4" fillId="0" borderId="0" xfId="0" applyNumberFormat="1" applyFont="1" applyBorder="1" applyAlignment="1">
      <alignment horizontal="left" vertical="center" wrapText="1"/>
    </xf>
    <xf numFmtId="2" fontId="4" fillId="0" borderId="0" xfId="0" applyNumberFormat="1" applyFont="1" applyBorder="1" applyAlignment="1">
      <alignment horizontal="center" vertical="center"/>
    </xf>
    <xf numFmtId="173" fontId="4" fillId="0" borderId="0" xfId="0" applyNumberFormat="1" applyFont="1" applyBorder="1" applyAlignment="1">
      <alignment vertical="center"/>
    </xf>
    <xf numFmtId="173" fontId="4" fillId="0" borderId="0" xfId="0" applyNumberFormat="1" applyFont="1" applyBorder="1" applyAlignment="1">
      <alignment horizontal="right" vertical="center" indent="1"/>
    </xf>
    <xf numFmtId="173" fontId="3" fillId="0" borderId="0" xfId="0" applyNumberFormat="1" applyFont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173" fontId="4" fillId="0" borderId="0" xfId="0" applyNumberFormat="1" applyFont="1" applyFill="1" applyBorder="1" applyAlignment="1">
      <alignment vertical="center"/>
    </xf>
    <xf numFmtId="173" fontId="4" fillId="0" borderId="0" xfId="0" applyNumberFormat="1" applyFont="1" applyFill="1" applyBorder="1" applyAlignment="1">
      <alignment horizontal="right" vertical="center" indent="1"/>
    </xf>
    <xf numFmtId="49" fontId="10" fillId="0" borderId="70" xfId="0" applyNumberFormat="1" applyFont="1" applyBorder="1" applyAlignment="1">
      <alignment vertical="center" wrapText="1"/>
    </xf>
    <xf numFmtId="1" fontId="10" fillId="0" borderId="70" xfId="0" applyNumberFormat="1" applyFont="1" applyBorder="1" applyAlignment="1">
      <alignment horizontal="center" vertical="center"/>
    </xf>
    <xf numFmtId="173" fontId="10" fillId="0" borderId="70" xfId="0" applyNumberFormat="1" applyFont="1" applyBorder="1" applyAlignment="1">
      <alignment vertical="center"/>
    </xf>
    <xf numFmtId="173" fontId="10" fillId="0" borderId="70" xfId="0" applyNumberFormat="1" applyFont="1" applyBorder="1" applyAlignment="1">
      <alignment horizontal="right" vertical="center" indent="1"/>
    </xf>
    <xf numFmtId="0" fontId="26" fillId="0" borderId="0" xfId="0" applyFont="1" applyBorder="1" applyAlignment="1">
      <alignment vertical="center"/>
    </xf>
    <xf numFmtId="164" fontId="3" fillId="0" borderId="0" xfId="8" applyFont="1" applyBorder="1" applyAlignment="1">
      <alignment vertical="center"/>
    </xf>
    <xf numFmtId="49" fontId="13" fillId="0" borderId="68" xfId="0" applyNumberFormat="1" applyFont="1" applyFill="1" applyBorder="1" applyAlignment="1">
      <alignment horizontal="centerContinuous" vertical="center"/>
    </xf>
    <xf numFmtId="0" fontId="26" fillId="0" borderId="68" xfId="0" applyFont="1" applyFill="1" applyBorder="1" applyAlignment="1">
      <alignment horizontal="centerContinuous" vertical="center"/>
    </xf>
    <xf numFmtId="0" fontId="26" fillId="0" borderId="0" xfId="0" applyFont="1" applyFill="1" applyBorder="1" applyAlignment="1">
      <alignment vertical="center"/>
    </xf>
    <xf numFmtId="0" fontId="10" fillId="0" borderId="69" xfId="0" applyNumberFormat="1" applyFont="1" applyFill="1" applyBorder="1" applyAlignment="1">
      <alignment horizontal="left" vertical="center"/>
    </xf>
    <xf numFmtId="0" fontId="12" fillId="0" borderId="69" xfId="0" applyFont="1" applyFill="1" applyBorder="1" applyAlignment="1">
      <alignment horizontal="left" vertical="center"/>
    </xf>
    <xf numFmtId="0" fontId="12" fillId="0" borderId="69" xfId="0" applyFont="1" applyFill="1" applyBorder="1" applyAlignment="1">
      <alignment vertical="center"/>
    </xf>
    <xf numFmtId="0" fontId="22" fillId="0" borderId="69" xfId="0" applyFont="1" applyFill="1" applyBorder="1" applyAlignment="1">
      <alignment horizontal="right" vertical="center"/>
    </xf>
    <xf numFmtId="17" fontId="19" fillId="0" borderId="0" xfId="0" applyNumberFormat="1" applyFont="1" applyFill="1" applyBorder="1" applyAlignment="1">
      <alignment horizontal="right" vertical="center" indent="1"/>
    </xf>
    <xf numFmtId="0" fontId="12" fillId="0" borderId="0" xfId="0" applyFont="1" applyFill="1" applyBorder="1" applyAlignment="1">
      <alignment vertical="center"/>
    </xf>
    <xf numFmtId="0" fontId="10" fillId="0" borderId="0" xfId="0" applyNumberFormat="1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NumberFormat="1" applyFont="1" applyFill="1" applyBorder="1" applyAlignment="1">
      <alignment horizontal="left" vertical="center"/>
    </xf>
    <xf numFmtId="0" fontId="12" fillId="0" borderId="0" xfId="0" applyNumberFormat="1" applyFont="1" applyFill="1" applyBorder="1" applyAlignment="1">
      <alignment horizontal="right" vertical="center"/>
    </xf>
    <xf numFmtId="0" fontId="12" fillId="0" borderId="8" xfId="0" applyFont="1" applyFill="1" applyBorder="1" applyAlignment="1">
      <alignment vertical="center"/>
    </xf>
    <xf numFmtId="0" fontId="12" fillId="0" borderId="8" xfId="0" applyFont="1" applyFill="1" applyBorder="1" applyAlignment="1">
      <alignment horizontal="left" vertical="center"/>
    </xf>
    <xf numFmtId="171" fontId="4" fillId="0" borderId="8" xfId="0" applyNumberFormat="1" applyFont="1" applyFill="1" applyBorder="1" applyAlignment="1">
      <alignment horizontal="right" vertical="center" indent="1"/>
    </xf>
    <xf numFmtId="49" fontId="3" fillId="0" borderId="3" xfId="0" applyNumberFormat="1" applyFont="1" applyFill="1" applyBorder="1" applyAlignment="1">
      <alignment horizontal="centerContinuous" vertical="top"/>
    </xf>
    <xf numFmtId="49" fontId="3" fillId="0" borderId="4" xfId="0" applyNumberFormat="1" applyFont="1" applyFill="1" applyBorder="1" applyAlignment="1">
      <alignment horizontal="right" vertical="top"/>
    </xf>
    <xf numFmtId="49" fontId="3" fillId="0" borderId="58" xfId="0" applyNumberFormat="1" applyFont="1" applyFill="1" applyBorder="1" applyAlignment="1">
      <alignment horizontal="right" vertical="top"/>
    </xf>
    <xf numFmtId="0" fontId="4" fillId="0" borderId="19" xfId="0" applyNumberFormat="1" applyFont="1" applyFill="1" applyBorder="1" applyAlignment="1">
      <alignment horizontal="center" vertical="center" wrapText="1"/>
    </xf>
    <xf numFmtId="172" fontId="4" fillId="0" borderId="22" xfId="0" applyNumberFormat="1" applyFont="1" applyFill="1" applyBorder="1" applyAlignment="1">
      <alignment horizontal="left" vertical="center" wrapText="1"/>
    </xf>
    <xf numFmtId="173" fontId="4" fillId="0" borderId="1" xfId="0" applyNumberFormat="1" applyFont="1" applyFill="1" applyBorder="1" applyAlignment="1">
      <alignment vertical="center"/>
    </xf>
    <xf numFmtId="172" fontId="10" fillId="0" borderId="23" xfId="0" applyNumberFormat="1" applyFont="1" applyFill="1" applyBorder="1" applyAlignment="1">
      <alignment horizontal="left" vertical="center" indent="1"/>
    </xf>
    <xf numFmtId="164" fontId="4" fillId="0" borderId="71" xfId="0" applyNumberFormat="1" applyFont="1" applyFill="1" applyBorder="1" applyAlignment="1">
      <alignment vertical="center"/>
    </xf>
    <xf numFmtId="164" fontId="3" fillId="0" borderId="0" xfId="0" applyNumberFormat="1" applyFont="1" applyFill="1" applyBorder="1" applyAlignment="1">
      <alignment vertical="center"/>
    </xf>
    <xf numFmtId="0" fontId="10" fillId="0" borderId="19" xfId="0" applyFont="1" applyFill="1" applyBorder="1" applyAlignment="1">
      <alignment horizontal="centerContinuous" vertical="center" wrapText="1"/>
    </xf>
    <xf numFmtId="0" fontId="10" fillId="0" borderId="22" xfId="0" applyFont="1" applyFill="1" applyBorder="1" applyAlignment="1">
      <alignment horizontal="centerContinuous" vertical="center" wrapText="1"/>
    </xf>
    <xf numFmtId="164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0" fillId="0" borderId="70" xfId="0" applyFont="1" applyFill="1" applyBorder="1" applyAlignment="1">
      <alignment horizontal="centerContinuous" vertical="center" wrapText="1"/>
    </xf>
    <xf numFmtId="0" fontId="10" fillId="0" borderId="72" xfId="0" applyFont="1" applyFill="1" applyBorder="1" applyAlignment="1">
      <alignment horizontal="centerContinuous" vertical="center" wrapText="1"/>
    </xf>
    <xf numFmtId="172" fontId="10" fillId="0" borderId="73" xfId="0" applyNumberFormat="1" applyFont="1" applyFill="1" applyBorder="1" applyAlignment="1">
      <alignment horizontal="left" vertical="center" indent="1"/>
    </xf>
    <xf numFmtId="164" fontId="4" fillId="0" borderId="74" xfId="0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left" vertical="top"/>
    </xf>
    <xf numFmtId="0" fontId="13" fillId="0" borderId="75" xfId="0" applyNumberFormat="1" applyFont="1" applyBorder="1" applyAlignment="1"/>
    <xf numFmtId="0" fontId="13" fillId="0" borderId="76" xfId="0" applyNumberFormat="1" applyFont="1" applyBorder="1" applyAlignment="1"/>
    <xf numFmtId="0" fontId="14" fillId="0" borderId="76" xfId="0" applyNumberFormat="1" applyFont="1" applyBorder="1" applyAlignment="1">
      <alignment horizontal="left" vertical="center"/>
    </xf>
    <xf numFmtId="4" fontId="15" fillId="0" borderId="76" xfId="0" applyNumberFormat="1" applyFont="1" applyBorder="1" applyAlignment="1">
      <alignment horizontal="left" vertical="center"/>
    </xf>
    <xf numFmtId="0" fontId="15" fillId="0" borderId="76" xfId="0" applyNumberFormat="1" applyFont="1" applyBorder="1" applyAlignment="1">
      <alignment horizontal="left" vertical="center"/>
    </xf>
    <xf numFmtId="0" fontId="21" fillId="0" borderId="76" xfId="0" applyNumberFormat="1" applyFont="1" applyBorder="1" applyAlignment="1">
      <alignment horizontal="left" vertical="center"/>
    </xf>
    <xf numFmtId="0" fontId="15" fillId="0" borderId="77" xfId="0" applyNumberFormat="1" applyFont="1" applyBorder="1" applyAlignment="1">
      <alignment horizontal="left" vertical="center"/>
    </xf>
    <xf numFmtId="0" fontId="15" fillId="0" borderId="79" xfId="0" applyNumberFormat="1" applyFont="1" applyBorder="1" applyAlignment="1">
      <alignment horizontal="left" vertical="center"/>
    </xf>
    <xf numFmtId="169" fontId="10" fillId="0" borderId="79" xfId="0" applyNumberFormat="1" applyFont="1" applyBorder="1" applyAlignment="1">
      <alignment horizontal="right"/>
    </xf>
    <xf numFmtId="0" fontId="12" fillId="0" borderId="78" xfId="0" applyFont="1" applyBorder="1" applyAlignment="1">
      <alignment horizontal="left"/>
    </xf>
    <xf numFmtId="170" fontId="10" fillId="0" borderId="79" xfId="0" applyNumberFormat="1" applyFont="1" applyBorder="1" applyAlignment="1">
      <alignment horizontal="right"/>
    </xf>
    <xf numFmtId="0" fontId="12" fillId="0" borderId="78" xfId="0" applyFont="1" applyBorder="1" applyAlignment="1">
      <alignment horizontal="left" vertical="center"/>
    </xf>
    <xf numFmtId="9" fontId="10" fillId="0" borderId="79" xfId="0" applyNumberFormat="1" applyFont="1" applyBorder="1" applyAlignment="1">
      <alignment horizontal="center"/>
    </xf>
    <xf numFmtId="0" fontId="17" fillId="0" borderId="80" xfId="0" applyFont="1" applyBorder="1" applyAlignment="1">
      <alignment horizontal="left" vertical="center"/>
    </xf>
    <xf numFmtId="0" fontId="10" fillId="0" borderId="80" xfId="0" applyFont="1" applyBorder="1" applyAlignment="1">
      <alignment horizontal="left" vertical="top"/>
    </xf>
    <xf numFmtId="0" fontId="10" fillId="0" borderId="0" xfId="0" applyFont="1" applyBorder="1"/>
    <xf numFmtId="0" fontId="10" fillId="0" borderId="64" xfId="0" applyFont="1" applyBorder="1" applyAlignment="1">
      <alignment horizontal="justify" vertical="top" wrapText="1"/>
    </xf>
    <xf numFmtId="168" fontId="3" fillId="8" borderId="83" xfId="6" applyFont="1" applyFill="1" applyBorder="1" applyAlignment="1">
      <alignment horizontal="center" vertical="center" wrapText="1"/>
    </xf>
    <xf numFmtId="0" fontId="4" fillId="8" borderId="82" xfId="0" applyFont="1" applyFill="1" applyBorder="1" applyAlignment="1">
      <alignment horizontal="center" vertical="center"/>
    </xf>
    <xf numFmtId="0" fontId="3" fillId="8" borderId="83" xfId="0" applyFont="1" applyFill="1" applyBorder="1" applyAlignment="1">
      <alignment vertical="center"/>
    </xf>
    <xf numFmtId="3" fontId="4" fillId="0" borderId="45" xfId="0" applyNumberFormat="1" applyFont="1" applyBorder="1" applyAlignment="1">
      <alignment horizontal="center"/>
    </xf>
    <xf numFmtId="4" fontId="4" fillId="0" borderId="84" xfId="0" applyNumberFormat="1" applyFont="1" applyBorder="1"/>
    <xf numFmtId="3" fontId="4" fillId="0" borderId="85" xfId="0" applyNumberFormat="1" applyFont="1" applyBorder="1" applyAlignment="1">
      <alignment horizontal="center"/>
    </xf>
    <xf numFmtId="4" fontId="4" fillId="0" borderId="86" xfId="0" applyNumberFormat="1" applyFont="1" applyBorder="1"/>
    <xf numFmtId="0" fontId="3" fillId="6" borderId="24" xfId="0" applyFont="1" applyFill="1" applyBorder="1" applyAlignment="1">
      <alignment horizontal="center" vertical="center"/>
    </xf>
    <xf numFmtId="4" fontId="3" fillId="0" borderId="24" xfId="0" applyNumberFormat="1" applyFont="1" applyBorder="1" applyAlignment="1">
      <alignment vertical="center"/>
    </xf>
    <xf numFmtId="3" fontId="3" fillId="0" borderId="66" xfId="0" applyNumberFormat="1" applyFont="1" applyBorder="1" applyAlignment="1">
      <alignment horizontal="center" vertical="center"/>
    </xf>
    <xf numFmtId="0" fontId="3" fillId="0" borderId="66" xfId="0" applyFont="1" applyBorder="1" applyAlignment="1">
      <alignment vertical="center" wrapText="1"/>
    </xf>
    <xf numFmtId="4" fontId="3" fillId="0" borderId="66" xfId="0" applyNumberFormat="1" applyFont="1" applyBorder="1" applyAlignment="1">
      <alignment vertical="center"/>
    </xf>
    <xf numFmtId="4" fontId="3" fillId="0" borderId="67" xfId="0" applyNumberFormat="1" applyFont="1" applyBorder="1" applyAlignment="1">
      <alignment vertical="center"/>
    </xf>
    <xf numFmtId="0" fontId="4" fillId="0" borderId="45" xfId="0" applyFont="1" applyBorder="1" applyAlignment="1">
      <alignment horizontal="left" vertical="center"/>
    </xf>
    <xf numFmtId="4" fontId="4" fillId="0" borderId="84" xfId="0" applyNumberFormat="1" applyFont="1" applyBorder="1" applyAlignment="1">
      <alignment vertical="center"/>
    </xf>
    <xf numFmtId="0" fontId="4" fillId="8" borderId="45" xfId="0" applyFont="1" applyFill="1" applyBorder="1" applyAlignment="1">
      <alignment horizontal="center" vertical="center"/>
    </xf>
    <xf numFmtId="0" fontId="3" fillId="8" borderId="84" xfId="0" applyFont="1" applyFill="1" applyBorder="1" applyAlignment="1">
      <alignment vertical="center"/>
    </xf>
    <xf numFmtId="0" fontId="4" fillId="5" borderId="87" xfId="0" applyFont="1" applyFill="1" applyBorder="1" applyAlignment="1">
      <alignment horizontal="center" vertical="center"/>
    </xf>
    <xf numFmtId="0" fontId="3" fillId="5" borderId="88" xfId="0" applyFont="1" applyFill="1" applyBorder="1" applyAlignment="1">
      <alignment vertical="center"/>
    </xf>
    <xf numFmtId="3" fontId="3" fillId="0" borderId="63" xfId="0" applyNumberFormat="1" applyFont="1" applyBorder="1" applyAlignment="1">
      <alignment horizontal="center" vertical="center"/>
    </xf>
    <xf numFmtId="0" fontId="4" fillId="0" borderId="82" xfId="0" applyFont="1" applyBorder="1" applyAlignment="1">
      <alignment horizontal="left" vertical="center"/>
    </xf>
    <xf numFmtId="4" fontId="4" fillId="0" borderId="83" xfId="0" applyNumberFormat="1" applyFont="1" applyBorder="1" applyAlignment="1">
      <alignment vertical="center"/>
    </xf>
    <xf numFmtId="0" fontId="4" fillId="5" borderId="89" xfId="0" applyFont="1" applyFill="1" applyBorder="1" applyAlignment="1">
      <alignment horizontal="center" vertical="center"/>
    </xf>
    <xf numFmtId="0" fontId="3" fillId="5" borderId="90" xfId="0" applyFont="1" applyFill="1" applyBorder="1" applyAlignment="1">
      <alignment vertical="center"/>
    </xf>
    <xf numFmtId="3" fontId="3" fillId="6" borderId="59" xfId="0" applyNumberFormat="1" applyFont="1" applyFill="1" applyBorder="1" applyAlignment="1">
      <alignment horizontal="center" vertical="center"/>
    </xf>
    <xf numFmtId="3" fontId="3" fillId="6" borderId="65" xfId="0" applyNumberFormat="1" applyFont="1" applyFill="1" applyBorder="1" applyAlignment="1">
      <alignment horizontal="center" vertical="center"/>
    </xf>
    <xf numFmtId="4" fontId="3" fillId="6" borderId="66" xfId="0" applyNumberFormat="1" applyFont="1" applyFill="1" applyBorder="1" applyAlignment="1">
      <alignment vertical="center"/>
    </xf>
    <xf numFmtId="3" fontId="3" fillId="6" borderId="43" xfId="0" applyNumberFormat="1" applyFont="1" applyFill="1" applyBorder="1" applyAlignment="1">
      <alignment horizontal="center" vertical="center"/>
    </xf>
    <xf numFmtId="4" fontId="3" fillId="0" borderId="91" xfId="0" applyNumberFormat="1" applyFont="1" applyBorder="1" applyAlignment="1">
      <alignment vertical="center"/>
    </xf>
    <xf numFmtId="4" fontId="3" fillId="0" borderId="86" xfId="0" applyNumberFormat="1" applyFont="1" applyBorder="1" applyAlignment="1">
      <alignment vertical="center"/>
    </xf>
    <xf numFmtId="4" fontId="3" fillId="6" borderId="24" xfId="0" applyNumberFormat="1" applyFont="1" applyFill="1" applyBorder="1" applyAlignment="1">
      <alignment vertical="center"/>
    </xf>
    <xf numFmtId="3" fontId="3" fillId="6" borderId="57" xfId="0" applyNumberFormat="1" applyFont="1" applyFill="1" applyBorder="1" applyAlignment="1">
      <alignment horizontal="center" vertical="center" wrapText="1"/>
    </xf>
    <xf numFmtId="0" fontId="3" fillId="6" borderId="57" xfId="0" applyFont="1" applyFill="1" applyBorder="1" applyAlignment="1">
      <alignment vertical="center" wrapText="1"/>
    </xf>
    <xf numFmtId="0" fontId="3" fillId="0" borderId="57" xfId="0" applyFont="1" applyBorder="1" applyAlignment="1">
      <alignment horizontal="center" vertical="center"/>
    </xf>
    <xf numFmtId="4" fontId="3" fillId="6" borderId="57" xfId="0" applyNumberFormat="1" applyFont="1" applyFill="1" applyBorder="1" applyAlignment="1">
      <alignment vertical="center"/>
    </xf>
    <xf numFmtId="4" fontId="3" fillId="0" borderId="57" xfId="0" applyNumberFormat="1" applyFont="1" applyBorder="1" applyAlignment="1">
      <alignment vertical="center"/>
    </xf>
    <xf numFmtId="4" fontId="3" fillId="0" borderId="92" xfId="0" applyNumberFormat="1" applyFont="1" applyBorder="1" applyAlignment="1">
      <alignment vertical="center"/>
    </xf>
    <xf numFmtId="3" fontId="3" fillId="0" borderId="63" xfId="0" applyNumberFormat="1" applyFont="1" applyFill="1" applyBorder="1" applyAlignment="1">
      <alignment horizontal="center" vertical="center"/>
    </xf>
    <xf numFmtId="0" fontId="4" fillId="5" borderId="78" xfId="0" applyFont="1" applyFill="1" applyBorder="1" applyAlignment="1">
      <alignment horizontal="right" vertical="center"/>
    </xf>
    <xf numFmtId="0" fontId="3" fillId="5" borderId="79" xfId="0" applyFont="1" applyFill="1" applyBorder="1" applyAlignment="1">
      <alignment vertical="center"/>
    </xf>
    <xf numFmtId="0" fontId="4" fillId="5" borderId="87" xfId="0" applyFont="1" applyFill="1" applyBorder="1" applyAlignment="1">
      <alignment horizontal="right" vertical="center"/>
    </xf>
    <xf numFmtId="3" fontId="3" fillId="0" borderId="93" xfId="0" applyNumberFormat="1" applyFont="1" applyFill="1" applyBorder="1" applyAlignment="1">
      <alignment horizontal="right" vertical="center"/>
    </xf>
    <xf numFmtId="3" fontId="3" fillId="6" borderId="24" xfId="0" applyNumberFormat="1" applyFont="1" applyFill="1" applyBorder="1" applyAlignment="1">
      <alignment horizontal="center" vertical="center"/>
    </xf>
    <xf numFmtId="4" fontId="3" fillId="6" borderId="94" xfId="0" applyNumberFormat="1" applyFont="1" applyFill="1" applyBorder="1" applyAlignment="1">
      <alignment vertical="center"/>
    </xf>
    <xf numFmtId="4" fontId="3" fillId="0" borderId="95" xfId="0" applyNumberFormat="1" applyFont="1" applyBorder="1" applyAlignment="1">
      <alignment vertical="center"/>
    </xf>
    <xf numFmtId="3" fontId="3" fillId="0" borderId="65" xfId="0" applyNumberFormat="1" applyFont="1" applyFill="1" applyBorder="1" applyAlignment="1">
      <alignment horizontal="right" vertical="center"/>
    </xf>
    <xf numFmtId="3" fontId="3" fillId="6" borderId="66" xfId="0" applyNumberFormat="1" applyFont="1" applyFill="1" applyBorder="1" applyAlignment="1">
      <alignment horizontal="center" vertical="center"/>
    </xf>
    <xf numFmtId="3" fontId="3" fillId="0" borderId="85" xfId="0" applyNumberFormat="1" applyFont="1" applyBorder="1" applyAlignment="1">
      <alignment horizontal="center" vertical="center"/>
    </xf>
    <xf numFmtId="0" fontId="3" fillId="0" borderId="41" xfId="0" applyFont="1" applyBorder="1" applyAlignment="1">
      <alignment horizontal="left" vertical="center" wrapText="1"/>
    </xf>
    <xf numFmtId="4" fontId="10" fillId="8" borderId="19" xfId="0" applyNumberFormat="1" applyFont="1" applyFill="1" applyBorder="1" applyAlignment="1">
      <alignment vertical="center"/>
    </xf>
    <xf numFmtId="0" fontId="12" fillId="8" borderId="22" xfId="0" applyFont="1" applyFill="1" applyBorder="1" applyAlignment="1">
      <alignment vertical="center"/>
    </xf>
    <xf numFmtId="0" fontId="4" fillId="8" borderId="1" xfId="6" applyNumberFormat="1" applyFont="1" applyFill="1" applyBorder="1" applyAlignment="1" applyProtection="1">
      <alignment horizontal="center" vertical="center"/>
    </xf>
    <xf numFmtId="0" fontId="10" fillId="0" borderId="78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81" xfId="0" applyFont="1" applyBorder="1" applyAlignment="1">
      <alignment horizontal="center" vertical="center" wrapText="1"/>
    </xf>
    <xf numFmtId="0" fontId="10" fillId="0" borderId="78" xfId="0" applyFont="1" applyBorder="1" applyAlignment="1">
      <alignment horizontal="left" vertical="top"/>
    </xf>
    <xf numFmtId="0" fontId="10" fillId="0" borderId="0" xfId="0" applyFont="1" applyBorder="1" applyAlignment="1">
      <alignment horizontal="left" vertical="top"/>
    </xf>
    <xf numFmtId="0" fontId="4" fillId="8" borderId="82" xfId="6" applyNumberFormat="1" applyFont="1" applyFill="1" applyBorder="1" applyAlignment="1" applyProtection="1">
      <alignment horizontal="center" vertical="center"/>
    </xf>
    <xf numFmtId="165" fontId="4" fillId="8" borderId="23" xfId="7" applyNumberFormat="1" applyFont="1" applyFill="1" applyBorder="1" applyAlignment="1">
      <alignment horizontal="center" vertical="center"/>
    </xf>
    <xf numFmtId="165" fontId="4" fillId="8" borderId="19" xfId="7" applyNumberFormat="1" applyFont="1" applyFill="1" applyBorder="1" applyAlignment="1">
      <alignment horizontal="center" vertical="center"/>
    </xf>
    <xf numFmtId="0" fontId="25" fillId="8" borderId="19" xfId="0" applyFont="1" applyFill="1" applyBorder="1" applyAlignment="1">
      <alignment horizontal="center" vertical="center"/>
    </xf>
    <xf numFmtId="0" fontId="25" fillId="8" borderId="64" xfId="0" applyFont="1" applyFill="1" applyBorder="1" applyAlignment="1">
      <alignment horizontal="center" vertical="center"/>
    </xf>
    <xf numFmtId="165" fontId="4" fillId="5" borderId="49" xfId="7" applyNumberFormat="1" applyFont="1" applyFill="1" applyBorder="1" applyAlignment="1">
      <alignment horizontal="center" vertical="center"/>
    </xf>
    <xf numFmtId="165" fontId="4" fillId="5" borderId="50" xfId="7" applyNumberFormat="1" applyFont="1" applyFill="1" applyBorder="1" applyAlignment="1">
      <alignment horizontal="center" vertical="center"/>
    </xf>
    <xf numFmtId="0" fontId="4" fillId="5" borderId="51" xfId="6" applyNumberFormat="1" applyFont="1" applyFill="1" applyBorder="1" applyAlignment="1" applyProtection="1">
      <alignment horizontal="center" vertical="center"/>
    </xf>
    <xf numFmtId="0" fontId="4" fillId="5" borderId="52" xfId="6" applyNumberFormat="1" applyFont="1" applyFill="1" applyBorder="1" applyAlignment="1" applyProtection="1">
      <alignment horizontal="center" vertical="center"/>
    </xf>
    <xf numFmtId="0" fontId="4" fillId="5" borderId="53" xfId="6" applyNumberFormat="1" applyFont="1" applyFill="1" applyBorder="1" applyAlignment="1" applyProtection="1">
      <alignment horizontal="center" vertical="center"/>
    </xf>
    <xf numFmtId="0" fontId="4" fillId="5" borderId="1" xfId="6" applyNumberFormat="1" applyFont="1" applyFill="1" applyBorder="1" applyAlignment="1" applyProtection="1">
      <alignment horizontal="center" vertical="center"/>
    </xf>
    <xf numFmtId="2" fontId="3" fillId="0" borderId="23" xfId="0" applyNumberFormat="1" applyFont="1" applyFill="1" applyBorder="1" applyAlignment="1">
      <alignment horizontal="center"/>
    </xf>
    <xf numFmtId="2" fontId="3" fillId="0" borderId="22" xfId="0" applyNumberFormat="1" applyFont="1" applyFill="1" applyBorder="1" applyAlignment="1">
      <alignment horizontal="center"/>
    </xf>
    <xf numFmtId="0" fontId="4" fillId="0" borderId="23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indent="1"/>
    </xf>
    <xf numFmtId="0" fontId="4" fillId="0" borderId="22" xfId="0" applyFont="1" applyFill="1" applyBorder="1" applyAlignment="1">
      <alignment horizontal="left" vertical="center" indent="1"/>
    </xf>
    <xf numFmtId="0" fontId="11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0" fillId="3" borderId="0" xfId="0" applyFont="1" applyFill="1" applyAlignment="1">
      <alignment horizontal="center"/>
    </xf>
    <xf numFmtId="0" fontId="7" fillId="0" borderId="23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 indent="1"/>
    </xf>
    <xf numFmtId="0" fontId="4" fillId="0" borderId="8" xfId="0" applyFont="1" applyFill="1" applyBorder="1" applyAlignment="1">
      <alignment horizontal="left" vertical="center" indent="1"/>
    </xf>
    <xf numFmtId="0" fontId="4" fillId="0" borderId="9" xfId="0" applyFont="1" applyFill="1" applyBorder="1" applyAlignment="1">
      <alignment horizontal="left" vertical="center" indent="1"/>
    </xf>
    <xf numFmtId="0" fontId="4" fillId="0" borderId="54" xfId="0" applyFont="1" applyFill="1" applyBorder="1" applyAlignment="1">
      <alignment horizontal="left" vertical="center" indent="1"/>
    </xf>
    <xf numFmtId="0" fontId="4" fillId="0" borderId="55" xfId="0" applyFont="1" applyFill="1" applyBorder="1" applyAlignment="1">
      <alignment horizontal="left" vertical="center" indent="1"/>
    </xf>
    <xf numFmtId="0" fontId="4" fillId="0" borderId="56" xfId="0" applyFont="1" applyFill="1" applyBorder="1" applyAlignment="1">
      <alignment horizontal="left" vertical="center" inden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4" fontId="4" fillId="0" borderId="19" xfId="0" applyNumberFormat="1" applyFont="1" applyFill="1" applyBorder="1" applyAlignment="1">
      <alignment horizontal="right"/>
    </xf>
    <xf numFmtId="4" fontId="4" fillId="0" borderId="22" xfId="0" applyNumberFormat="1" applyFont="1" applyFill="1" applyBorder="1" applyAlignment="1">
      <alignment horizontal="right"/>
    </xf>
    <xf numFmtId="0" fontId="6" fillId="7" borderId="19" xfId="0" applyFont="1" applyFill="1" applyBorder="1" applyAlignment="1">
      <alignment horizontal="center" vertical="center"/>
    </xf>
    <xf numFmtId="0" fontId="6" fillId="7" borderId="22" xfId="0" applyFont="1" applyFill="1" applyBorder="1" applyAlignment="1">
      <alignment horizontal="center" vertical="center"/>
    </xf>
    <xf numFmtId="0" fontId="7" fillId="0" borderId="42" xfId="0" applyFont="1" applyFill="1" applyBorder="1" applyAlignment="1">
      <alignment horizontal="center" vertical="center" wrapText="1"/>
    </xf>
    <xf numFmtId="0" fontId="7" fillId="0" borderId="58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/>
    </xf>
    <xf numFmtId="0" fontId="7" fillId="0" borderId="58" xfId="0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/>
    </xf>
    <xf numFmtId="49" fontId="3" fillId="0" borderId="22" xfId="0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49" fontId="3" fillId="0" borderId="58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26">
    <cellStyle name="Cabeçalho 1" xfId="9"/>
    <cellStyle name="Cabeçalho 2" xfId="10"/>
    <cellStyle name="Comma" xfId="1"/>
    <cellStyle name="Comma0" xfId="11"/>
    <cellStyle name="Data" xfId="12"/>
    <cellStyle name="Fixed" xfId="2"/>
    <cellStyle name="Fixo" xfId="13"/>
    <cellStyle name="Indefinido" xfId="14"/>
    <cellStyle name="Moeda 2" xfId="15"/>
    <cellStyle name="Moeda0" xfId="16"/>
    <cellStyle name="mpenho" xfId="17"/>
    <cellStyle name="Normal" xfId="0" builtinId="0"/>
    <cellStyle name="Normal 2" xfId="3"/>
    <cellStyle name="Normal 2 2" xfId="18"/>
    <cellStyle name="Normal 3" xfId="4"/>
    <cellStyle name="Normal 3 2" xfId="19"/>
    <cellStyle name="Normal 7" xfId="5"/>
    <cellStyle name="Normal_ORÇA" xfId="6"/>
    <cellStyle name="Percentual" xfId="20"/>
    <cellStyle name="Ponto" xfId="21"/>
    <cellStyle name="Separador de m" xfId="22"/>
    <cellStyle name="Separador de milhares" xfId="7" builtinId="3"/>
    <cellStyle name="Titulo1" xfId="23"/>
    <cellStyle name="Titulo2" xfId="24"/>
    <cellStyle name="Vírgula 2" xfId="8"/>
    <cellStyle name="Vírgula0" xfId="2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externalLink" Target="externalLinks/externalLink4.xml"/><Relationship Id="rId63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externalLink" Target="externalLinks/externalLink3.xml"/><Relationship Id="rId62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externalLink" Target="externalLinks/externalLink2.xml"/><Relationship Id="rId58" Type="http://schemas.openxmlformats.org/officeDocument/2006/relationships/externalLink" Target="externalLinks/externalLink7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externalLink" Target="externalLinks/externalLink6.xml"/><Relationship Id="rId61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externalLink" Target="externalLinks/externalLink1.xml"/><Relationship Id="rId6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externalLink" Target="externalLinks/externalLink5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externalLink" Target="externalLinks/externalLink8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573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310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406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6094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7116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8123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9138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0159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1176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2193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421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3213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522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622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723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825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2927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0294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131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2329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3346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436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639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7416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8433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147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2498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3511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4523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554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6556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757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8591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49605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0627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267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4714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6753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9761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0781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6180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8776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1142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5380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39454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1648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38100</xdr:rowOff>
    </xdr:from>
    <xdr:to>
      <xdr:col>3</xdr:col>
      <xdr:colOff>0</xdr:colOff>
      <xdr:row>2</xdr:row>
      <xdr:rowOff>19050</xdr:rowOff>
    </xdr:to>
    <xdr:pic>
      <xdr:nvPicPr>
        <xdr:cNvPr id="157773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133350" y="38100"/>
          <a:ext cx="20383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8</xdr:row>
      <xdr:rowOff>123824</xdr:rowOff>
    </xdr:from>
    <xdr:to>
      <xdr:col>5</xdr:col>
      <xdr:colOff>0</xdr:colOff>
      <xdr:row>8</xdr:row>
      <xdr:rowOff>133348</xdr:rowOff>
    </xdr:to>
    <xdr:sp macro="" textlink="">
      <xdr:nvSpPr>
        <xdr:cNvPr id="2" name="Line 12"/>
        <xdr:cNvSpPr>
          <a:spLocks noChangeShapeType="1"/>
        </xdr:cNvSpPr>
      </xdr:nvSpPr>
      <xdr:spPr bwMode="auto">
        <a:xfrm flipV="1">
          <a:off x="3086100" y="2047874"/>
          <a:ext cx="962025" cy="9524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190500</xdr:rowOff>
    </xdr:from>
    <xdr:to>
      <xdr:col>16</xdr:col>
      <xdr:colOff>0</xdr:colOff>
      <xdr:row>9</xdr:row>
      <xdr:rowOff>190500</xdr:rowOff>
    </xdr:to>
    <xdr:sp macro="" textlink="">
      <xdr:nvSpPr>
        <xdr:cNvPr id="3" name="Line 82"/>
        <xdr:cNvSpPr>
          <a:spLocks noChangeShapeType="1"/>
        </xdr:cNvSpPr>
      </xdr:nvSpPr>
      <xdr:spPr bwMode="auto">
        <a:xfrm>
          <a:off x="15192375" y="29337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190500</xdr:rowOff>
    </xdr:from>
    <xdr:to>
      <xdr:col>16</xdr:col>
      <xdr:colOff>0</xdr:colOff>
      <xdr:row>9</xdr:row>
      <xdr:rowOff>190500</xdr:rowOff>
    </xdr:to>
    <xdr:sp macro="" textlink="">
      <xdr:nvSpPr>
        <xdr:cNvPr id="4" name="Line 83"/>
        <xdr:cNvSpPr>
          <a:spLocks noChangeShapeType="1"/>
        </xdr:cNvSpPr>
      </xdr:nvSpPr>
      <xdr:spPr bwMode="auto">
        <a:xfrm>
          <a:off x="15192375" y="29337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219075</xdr:rowOff>
    </xdr:from>
    <xdr:to>
      <xdr:col>16</xdr:col>
      <xdr:colOff>0</xdr:colOff>
      <xdr:row>9</xdr:row>
      <xdr:rowOff>219075</xdr:rowOff>
    </xdr:to>
    <xdr:sp macro="" textlink="">
      <xdr:nvSpPr>
        <xdr:cNvPr id="5" name="Line 193"/>
        <xdr:cNvSpPr>
          <a:spLocks noChangeShapeType="1"/>
        </xdr:cNvSpPr>
      </xdr:nvSpPr>
      <xdr:spPr bwMode="auto">
        <a:xfrm flipV="1">
          <a:off x="15192375" y="2962275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190500</xdr:rowOff>
    </xdr:from>
    <xdr:to>
      <xdr:col>16</xdr:col>
      <xdr:colOff>0</xdr:colOff>
      <xdr:row>9</xdr:row>
      <xdr:rowOff>190500</xdr:rowOff>
    </xdr:to>
    <xdr:sp macro="" textlink="">
      <xdr:nvSpPr>
        <xdr:cNvPr id="6" name="Line 82"/>
        <xdr:cNvSpPr>
          <a:spLocks noChangeShapeType="1"/>
        </xdr:cNvSpPr>
      </xdr:nvSpPr>
      <xdr:spPr bwMode="auto">
        <a:xfrm>
          <a:off x="15192375" y="29337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190500</xdr:rowOff>
    </xdr:from>
    <xdr:to>
      <xdr:col>16</xdr:col>
      <xdr:colOff>0</xdr:colOff>
      <xdr:row>9</xdr:row>
      <xdr:rowOff>190500</xdr:rowOff>
    </xdr:to>
    <xdr:sp macro="" textlink="">
      <xdr:nvSpPr>
        <xdr:cNvPr id="7" name="Line 83"/>
        <xdr:cNvSpPr>
          <a:spLocks noChangeShapeType="1"/>
        </xdr:cNvSpPr>
      </xdr:nvSpPr>
      <xdr:spPr bwMode="auto">
        <a:xfrm>
          <a:off x="15192375" y="29337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190500</xdr:rowOff>
    </xdr:from>
    <xdr:to>
      <xdr:col>16</xdr:col>
      <xdr:colOff>0</xdr:colOff>
      <xdr:row>9</xdr:row>
      <xdr:rowOff>190500</xdr:rowOff>
    </xdr:to>
    <xdr:sp macro="" textlink="">
      <xdr:nvSpPr>
        <xdr:cNvPr id="8" name="Line 23"/>
        <xdr:cNvSpPr>
          <a:spLocks noChangeShapeType="1"/>
        </xdr:cNvSpPr>
      </xdr:nvSpPr>
      <xdr:spPr bwMode="auto">
        <a:xfrm>
          <a:off x="15192375" y="29337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8</xdr:row>
      <xdr:rowOff>190500</xdr:rowOff>
    </xdr:from>
    <xdr:to>
      <xdr:col>16</xdr:col>
      <xdr:colOff>0</xdr:colOff>
      <xdr:row>8</xdr:row>
      <xdr:rowOff>190500</xdr:rowOff>
    </xdr:to>
    <xdr:sp macro="" textlink="">
      <xdr:nvSpPr>
        <xdr:cNvPr id="9" name="Line 135"/>
        <xdr:cNvSpPr>
          <a:spLocks noChangeShapeType="1"/>
        </xdr:cNvSpPr>
      </xdr:nvSpPr>
      <xdr:spPr bwMode="auto">
        <a:xfrm>
          <a:off x="15192375" y="21145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190500</xdr:rowOff>
    </xdr:from>
    <xdr:to>
      <xdr:col>16</xdr:col>
      <xdr:colOff>0</xdr:colOff>
      <xdr:row>9</xdr:row>
      <xdr:rowOff>190500</xdr:rowOff>
    </xdr:to>
    <xdr:sp macro="" textlink="">
      <xdr:nvSpPr>
        <xdr:cNvPr id="10" name="Line 159"/>
        <xdr:cNvSpPr>
          <a:spLocks noChangeShapeType="1"/>
        </xdr:cNvSpPr>
      </xdr:nvSpPr>
      <xdr:spPr bwMode="auto">
        <a:xfrm>
          <a:off x="15192375" y="29337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8</xdr:row>
      <xdr:rowOff>190500</xdr:rowOff>
    </xdr:from>
    <xdr:to>
      <xdr:col>16</xdr:col>
      <xdr:colOff>0</xdr:colOff>
      <xdr:row>8</xdr:row>
      <xdr:rowOff>190500</xdr:rowOff>
    </xdr:to>
    <xdr:sp macro="" textlink="">
      <xdr:nvSpPr>
        <xdr:cNvPr id="11" name="Line 172"/>
        <xdr:cNvSpPr>
          <a:spLocks noChangeShapeType="1"/>
        </xdr:cNvSpPr>
      </xdr:nvSpPr>
      <xdr:spPr bwMode="auto">
        <a:xfrm>
          <a:off x="15192375" y="21145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8</xdr:row>
      <xdr:rowOff>190500</xdr:rowOff>
    </xdr:from>
    <xdr:to>
      <xdr:col>16</xdr:col>
      <xdr:colOff>0</xdr:colOff>
      <xdr:row>8</xdr:row>
      <xdr:rowOff>190500</xdr:rowOff>
    </xdr:to>
    <xdr:sp macro="" textlink="">
      <xdr:nvSpPr>
        <xdr:cNvPr id="12" name="Line 182"/>
        <xdr:cNvSpPr>
          <a:spLocks noChangeShapeType="1"/>
        </xdr:cNvSpPr>
      </xdr:nvSpPr>
      <xdr:spPr bwMode="auto">
        <a:xfrm>
          <a:off x="15192375" y="21145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190500</xdr:rowOff>
    </xdr:from>
    <xdr:to>
      <xdr:col>16</xdr:col>
      <xdr:colOff>0</xdr:colOff>
      <xdr:row>9</xdr:row>
      <xdr:rowOff>190500</xdr:rowOff>
    </xdr:to>
    <xdr:sp macro="" textlink="">
      <xdr:nvSpPr>
        <xdr:cNvPr id="13" name="Line 189"/>
        <xdr:cNvSpPr>
          <a:spLocks noChangeShapeType="1"/>
        </xdr:cNvSpPr>
      </xdr:nvSpPr>
      <xdr:spPr bwMode="auto">
        <a:xfrm>
          <a:off x="15192375" y="29337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8</xdr:row>
      <xdr:rowOff>171450</xdr:rowOff>
    </xdr:from>
    <xdr:to>
      <xdr:col>16</xdr:col>
      <xdr:colOff>0</xdr:colOff>
      <xdr:row>8</xdr:row>
      <xdr:rowOff>171450</xdr:rowOff>
    </xdr:to>
    <xdr:sp macro="" textlink="">
      <xdr:nvSpPr>
        <xdr:cNvPr id="14" name="Line 12"/>
        <xdr:cNvSpPr>
          <a:spLocks noChangeShapeType="1"/>
        </xdr:cNvSpPr>
      </xdr:nvSpPr>
      <xdr:spPr bwMode="auto">
        <a:xfrm>
          <a:off x="15192375" y="20955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9</xdr:row>
      <xdr:rowOff>219075</xdr:rowOff>
    </xdr:from>
    <xdr:to>
      <xdr:col>16</xdr:col>
      <xdr:colOff>0</xdr:colOff>
      <xdr:row>9</xdr:row>
      <xdr:rowOff>219075</xdr:rowOff>
    </xdr:to>
    <xdr:sp macro="" textlink="">
      <xdr:nvSpPr>
        <xdr:cNvPr id="15" name="Line 193"/>
        <xdr:cNvSpPr>
          <a:spLocks noChangeShapeType="1"/>
        </xdr:cNvSpPr>
      </xdr:nvSpPr>
      <xdr:spPr bwMode="auto">
        <a:xfrm flipV="1">
          <a:off x="15192375" y="2962275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8</xdr:row>
      <xdr:rowOff>171450</xdr:rowOff>
    </xdr:from>
    <xdr:to>
      <xdr:col>16</xdr:col>
      <xdr:colOff>0</xdr:colOff>
      <xdr:row>8</xdr:row>
      <xdr:rowOff>171450</xdr:rowOff>
    </xdr:to>
    <xdr:sp macro="" textlink="">
      <xdr:nvSpPr>
        <xdr:cNvPr id="16" name="Line 12"/>
        <xdr:cNvSpPr>
          <a:spLocks noChangeShapeType="1"/>
        </xdr:cNvSpPr>
      </xdr:nvSpPr>
      <xdr:spPr bwMode="auto">
        <a:xfrm>
          <a:off x="15192375" y="20955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8</xdr:row>
      <xdr:rowOff>171450</xdr:rowOff>
    </xdr:from>
    <xdr:to>
      <xdr:col>16</xdr:col>
      <xdr:colOff>0</xdr:colOff>
      <xdr:row>8</xdr:row>
      <xdr:rowOff>171450</xdr:rowOff>
    </xdr:to>
    <xdr:sp macro="" textlink="">
      <xdr:nvSpPr>
        <xdr:cNvPr id="17" name="Line 12"/>
        <xdr:cNvSpPr>
          <a:spLocks noChangeShapeType="1"/>
        </xdr:cNvSpPr>
      </xdr:nvSpPr>
      <xdr:spPr bwMode="auto">
        <a:xfrm>
          <a:off x="15192375" y="20955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3</xdr:col>
      <xdr:colOff>171450</xdr:colOff>
      <xdr:row>9</xdr:row>
      <xdr:rowOff>114301</xdr:rowOff>
    </xdr:from>
    <xdr:to>
      <xdr:col>6</xdr:col>
      <xdr:colOff>9525</xdr:colOff>
      <xdr:row>9</xdr:row>
      <xdr:rowOff>123825</xdr:rowOff>
    </xdr:to>
    <xdr:sp macro="" textlink="">
      <xdr:nvSpPr>
        <xdr:cNvPr id="18" name="Line 12"/>
        <xdr:cNvSpPr>
          <a:spLocks noChangeShapeType="1"/>
        </xdr:cNvSpPr>
      </xdr:nvSpPr>
      <xdr:spPr bwMode="auto">
        <a:xfrm flipV="1">
          <a:off x="3067050" y="2857501"/>
          <a:ext cx="1962150" cy="9524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190500</xdr:rowOff>
    </xdr:from>
    <xdr:to>
      <xdr:col>16</xdr:col>
      <xdr:colOff>0</xdr:colOff>
      <xdr:row>12</xdr:row>
      <xdr:rowOff>190500</xdr:rowOff>
    </xdr:to>
    <xdr:sp macro="" textlink="">
      <xdr:nvSpPr>
        <xdr:cNvPr id="19" name="Line 82"/>
        <xdr:cNvSpPr>
          <a:spLocks noChangeShapeType="1"/>
        </xdr:cNvSpPr>
      </xdr:nvSpPr>
      <xdr:spPr bwMode="auto">
        <a:xfrm>
          <a:off x="15192375" y="53911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190500</xdr:rowOff>
    </xdr:from>
    <xdr:to>
      <xdr:col>16</xdr:col>
      <xdr:colOff>0</xdr:colOff>
      <xdr:row>12</xdr:row>
      <xdr:rowOff>190500</xdr:rowOff>
    </xdr:to>
    <xdr:sp macro="" textlink="">
      <xdr:nvSpPr>
        <xdr:cNvPr id="20" name="Line 83"/>
        <xdr:cNvSpPr>
          <a:spLocks noChangeShapeType="1"/>
        </xdr:cNvSpPr>
      </xdr:nvSpPr>
      <xdr:spPr bwMode="auto">
        <a:xfrm>
          <a:off x="15192375" y="53911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219075</xdr:rowOff>
    </xdr:from>
    <xdr:to>
      <xdr:col>16</xdr:col>
      <xdr:colOff>0</xdr:colOff>
      <xdr:row>12</xdr:row>
      <xdr:rowOff>219075</xdr:rowOff>
    </xdr:to>
    <xdr:sp macro="" textlink="">
      <xdr:nvSpPr>
        <xdr:cNvPr id="21" name="Line 193"/>
        <xdr:cNvSpPr>
          <a:spLocks noChangeShapeType="1"/>
        </xdr:cNvSpPr>
      </xdr:nvSpPr>
      <xdr:spPr bwMode="auto">
        <a:xfrm flipV="1">
          <a:off x="15192375" y="5419725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190500</xdr:rowOff>
    </xdr:from>
    <xdr:to>
      <xdr:col>16</xdr:col>
      <xdr:colOff>0</xdr:colOff>
      <xdr:row>12</xdr:row>
      <xdr:rowOff>190500</xdr:rowOff>
    </xdr:to>
    <xdr:sp macro="" textlink="">
      <xdr:nvSpPr>
        <xdr:cNvPr id="22" name="Line 82"/>
        <xdr:cNvSpPr>
          <a:spLocks noChangeShapeType="1"/>
        </xdr:cNvSpPr>
      </xdr:nvSpPr>
      <xdr:spPr bwMode="auto">
        <a:xfrm>
          <a:off x="15192375" y="53911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190500</xdr:rowOff>
    </xdr:from>
    <xdr:to>
      <xdr:col>16</xdr:col>
      <xdr:colOff>0</xdr:colOff>
      <xdr:row>12</xdr:row>
      <xdr:rowOff>190500</xdr:rowOff>
    </xdr:to>
    <xdr:sp macro="" textlink="">
      <xdr:nvSpPr>
        <xdr:cNvPr id="23" name="Line 83"/>
        <xdr:cNvSpPr>
          <a:spLocks noChangeShapeType="1"/>
        </xdr:cNvSpPr>
      </xdr:nvSpPr>
      <xdr:spPr bwMode="auto">
        <a:xfrm>
          <a:off x="15192375" y="53911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190500</xdr:rowOff>
    </xdr:from>
    <xdr:to>
      <xdr:col>16</xdr:col>
      <xdr:colOff>0</xdr:colOff>
      <xdr:row>12</xdr:row>
      <xdr:rowOff>190500</xdr:rowOff>
    </xdr:to>
    <xdr:sp macro="" textlink="">
      <xdr:nvSpPr>
        <xdr:cNvPr id="24" name="Line 23"/>
        <xdr:cNvSpPr>
          <a:spLocks noChangeShapeType="1"/>
        </xdr:cNvSpPr>
      </xdr:nvSpPr>
      <xdr:spPr bwMode="auto">
        <a:xfrm>
          <a:off x="15192375" y="53911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11</xdr:row>
      <xdr:rowOff>190500</xdr:rowOff>
    </xdr:from>
    <xdr:to>
      <xdr:col>16</xdr:col>
      <xdr:colOff>0</xdr:colOff>
      <xdr:row>11</xdr:row>
      <xdr:rowOff>190500</xdr:rowOff>
    </xdr:to>
    <xdr:sp macro="" textlink="">
      <xdr:nvSpPr>
        <xdr:cNvPr id="25" name="Line 135"/>
        <xdr:cNvSpPr>
          <a:spLocks noChangeShapeType="1"/>
        </xdr:cNvSpPr>
      </xdr:nvSpPr>
      <xdr:spPr bwMode="auto">
        <a:xfrm>
          <a:off x="15192375" y="45720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190500</xdr:rowOff>
    </xdr:from>
    <xdr:to>
      <xdr:col>16</xdr:col>
      <xdr:colOff>0</xdr:colOff>
      <xdr:row>12</xdr:row>
      <xdr:rowOff>190500</xdr:rowOff>
    </xdr:to>
    <xdr:sp macro="" textlink="">
      <xdr:nvSpPr>
        <xdr:cNvPr id="26" name="Line 159"/>
        <xdr:cNvSpPr>
          <a:spLocks noChangeShapeType="1"/>
        </xdr:cNvSpPr>
      </xdr:nvSpPr>
      <xdr:spPr bwMode="auto">
        <a:xfrm>
          <a:off x="15192375" y="53911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11</xdr:row>
      <xdr:rowOff>190500</xdr:rowOff>
    </xdr:from>
    <xdr:to>
      <xdr:col>16</xdr:col>
      <xdr:colOff>0</xdr:colOff>
      <xdr:row>11</xdr:row>
      <xdr:rowOff>190500</xdr:rowOff>
    </xdr:to>
    <xdr:sp macro="" textlink="">
      <xdr:nvSpPr>
        <xdr:cNvPr id="27" name="Line 172"/>
        <xdr:cNvSpPr>
          <a:spLocks noChangeShapeType="1"/>
        </xdr:cNvSpPr>
      </xdr:nvSpPr>
      <xdr:spPr bwMode="auto">
        <a:xfrm>
          <a:off x="15192375" y="45720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11</xdr:row>
      <xdr:rowOff>190500</xdr:rowOff>
    </xdr:from>
    <xdr:to>
      <xdr:col>16</xdr:col>
      <xdr:colOff>0</xdr:colOff>
      <xdr:row>11</xdr:row>
      <xdr:rowOff>190500</xdr:rowOff>
    </xdr:to>
    <xdr:sp macro="" textlink="">
      <xdr:nvSpPr>
        <xdr:cNvPr id="28" name="Line 182"/>
        <xdr:cNvSpPr>
          <a:spLocks noChangeShapeType="1"/>
        </xdr:cNvSpPr>
      </xdr:nvSpPr>
      <xdr:spPr bwMode="auto">
        <a:xfrm>
          <a:off x="15192375" y="457200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190500</xdr:rowOff>
    </xdr:from>
    <xdr:to>
      <xdr:col>16</xdr:col>
      <xdr:colOff>0</xdr:colOff>
      <xdr:row>12</xdr:row>
      <xdr:rowOff>190500</xdr:rowOff>
    </xdr:to>
    <xdr:sp macro="" textlink="">
      <xdr:nvSpPr>
        <xdr:cNvPr id="29" name="Line 189"/>
        <xdr:cNvSpPr>
          <a:spLocks noChangeShapeType="1"/>
        </xdr:cNvSpPr>
      </xdr:nvSpPr>
      <xdr:spPr bwMode="auto">
        <a:xfrm>
          <a:off x="15192375" y="53911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11</xdr:row>
      <xdr:rowOff>171450</xdr:rowOff>
    </xdr:from>
    <xdr:to>
      <xdr:col>16</xdr:col>
      <xdr:colOff>0</xdr:colOff>
      <xdr:row>11</xdr:row>
      <xdr:rowOff>171450</xdr:rowOff>
    </xdr:to>
    <xdr:sp macro="" textlink="">
      <xdr:nvSpPr>
        <xdr:cNvPr id="30" name="Line 12"/>
        <xdr:cNvSpPr>
          <a:spLocks noChangeShapeType="1"/>
        </xdr:cNvSpPr>
      </xdr:nvSpPr>
      <xdr:spPr bwMode="auto">
        <a:xfrm>
          <a:off x="15192375" y="45529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12</xdr:row>
      <xdr:rowOff>219075</xdr:rowOff>
    </xdr:from>
    <xdr:to>
      <xdr:col>16</xdr:col>
      <xdr:colOff>0</xdr:colOff>
      <xdr:row>12</xdr:row>
      <xdr:rowOff>219075</xdr:rowOff>
    </xdr:to>
    <xdr:sp macro="" textlink="">
      <xdr:nvSpPr>
        <xdr:cNvPr id="31" name="Line 193"/>
        <xdr:cNvSpPr>
          <a:spLocks noChangeShapeType="1"/>
        </xdr:cNvSpPr>
      </xdr:nvSpPr>
      <xdr:spPr bwMode="auto">
        <a:xfrm flipV="1">
          <a:off x="15192375" y="5419725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11</xdr:row>
      <xdr:rowOff>171450</xdr:rowOff>
    </xdr:from>
    <xdr:to>
      <xdr:col>16</xdr:col>
      <xdr:colOff>0</xdr:colOff>
      <xdr:row>11</xdr:row>
      <xdr:rowOff>171450</xdr:rowOff>
    </xdr:to>
    <xdr:sp macro="" textlink="">
      <xdr:nvSpPr>
        <xdr:cNvPr id="32" name="Line 12"/>
        <xdr:cNvSpPr>
          <a:spLocks noChangeShapeType="1"/>
        </xdr:cNvSpPr>
      </xdr:nvSpPr>
      <xdr:spPr bwMode="auto">
        <a:xfrm>
          <a:off x="15192375" y="45529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16</xdr:col>
      <xdr:colOff>0</xdr:colOff>
      <xdr:row>11</xdr:row>
      <xdr:rowOff>171450</xdr:rowOff>
    </xdr:from>
    <xdr:to>
      <xdr:col>16</xdr:col>
      <xdr:colOff>0</xdr:colOff>
      <xdr:row>11</xdr:row>
      <xdr:rowOff>171450</xdr:rowOff>
    </xdr:to>
    <xdr:sp macro="" textlink="">
      <xdr:nvSpPr>
        <xdr:cNvPr id="33" name="Line 12"/>
        <xdr:cNvSpPr>
          <a:spLocks noChangeShapeType="1"/>
        </xdr:cNvSpPr>
      </xdr:nvSpPr>
      <xdr:spPr bwMode="auto">
        <a:xfrm>
          <a:off x="15192375" y="4552950"/>
          <a:ext cx="0" cy="0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13</xdr:col>
      <xdr:colOff>13607</xdr:colOff>
      <xdr:row>14</xdr:row>
      <xdr:rowOff>123825</xdr:rowOff>
    </xdr:from>
    <xdr:to>
      <xdr:col>16</xdr:col>
      <xdr:colOff>0</xdr:colOff>
      <xdr:row>14</xdr:row>
      <xdr:rowOff>136071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 flipV="1">
          <a:off x="12062732" y="6962775"/>
          <a:ext cx="3129643" cy="12246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13</xdr:row>
      <xdr:rowOff>136071</xdr:rowOff>
    </xdr:from>
    <xdr:to>
      <xdr:col>16</xdr:col>
      <xdr:colOff>0</xdr:colOff>
      <xdr:row>13</xdr:row>
      <xdr:rowOff>142876</xdr:rowOff>
    </xdr:to>
    <xdr:sp macro="" textlink="">
      <xdr:nvSpPr>
        <xdr:cNvPr id="36" name="Line 19"/>
        <xdr:cNvSpPr>
          <a:spLocks noChangeShapeType="1"/>
        </xdr:cNvSpPr>
      </xdr:nvSpPr>
      <xdr:spPr bwMode="auto">
        <a:xfrm>
          <a:off x="3076575" y="6155871"/>
          <a:ext cx="12115800" cy="6805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40822</xdr:colOff>
      <xdr:row>10</xdr:row>
      <xdr:rowOff>108858</xdr:rowOff>
    </xdr:from>
    <xdr:to>
      <xdr:col>11</xdr:col>
      <xdr:colOff>27214</xdr:colOff>
      <xdr:row>10</xdr:row>
      <xdr:rowOff>122463</xdr:rowOff>
    </xdr:to>
    <xdr:sp macro="" textlink="">
      <xdr:nvSpPr>
        <xdr:cNvPr id="37" name="Line 19"/>
        <xdr:cNvSpPr>
          <a:spLocks noChangeShapeType="1"/>
        </xdr:cNvSpPr>
      </xdr:nvSpPr>
      <xdr:spPr bwMode="auto">
        <a:xfrm flipV="1">
          <a:off x="3116036" y="3673929"/>
          <a:ext cx="6830785" cy="13605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13607</xdr:colOff>
      <xdr:row>12</xdr:row>
      <xdr:rowOff>122465</xdr:rowOff>
    </xdr:from>
    <xdr:to>
      <xdr:col>14</xdr:col>
      <xdr:colOff>13607</xdr:colOff>
      <xdr:row>12</xdr:row>
      <xdr:rowOff>136072</xdr:rowOff>
    </xdr:to>
    <xdr:sp macro="" textlink="">
      <xdr:nvSpPr>
        <xdr:cNvPr id="38" name="Line 12"/>
        <xdr:cNvSpPr>
          <a:spLocks noChangeShapeType="1"/>
        </xdr:cNvSpPr>
      </xdr:nvSpPr>
      <xdr:spPr bwMode="auto">
        <a:xfrm>
          <a:off x="5033282" y="5323115"/>
          <a:ext cx="8077200" cy="13607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40822</xdr:colOff>
      <xdr:row>11</xdr:row>
      <xdr:rowOff>122463</xdr:rowOff>
    </xdr:from>
    <xdr:to>
      <xdr:col>13</xdr:col>
      <xdr:colOff>0</xdr:colOff>
      <xdr:row>11</xdr:row>
      <xdr:rowOff>149679</xdr:rowOff>
    </xdr:to>
    <xdr:sp macro="" textlink="">
      <xdr:nvSpPr>
        <xdr:cNvPr id="39" name="Line 19"/>
        <xdr:cNvSpPr>
          <a:spLocks noChangeShapeType="1"/>
        </xdr:cNvSpPr>
      </xdr:nvSpPr>
      <xdr:spPr bwMode="auto">
        <a:xfrm>
          <a:off x="3116036" y="4503963"/>
          <a:ext cx="8899071" cy="27216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4</xdr:col>
      <xdr:colOff>0</xdr:colOff>
      <xdr:row>15</xdr:row>
      <xdr:rowOff>163284</xdr:rowOff>
    </xdr:from>
    <xdr:to>
      <xdr:col>7</xdr:col>
      <xdr:colOff>13607</xdr:colOff>
      <xdr:row>15</xdr:row>
      <xdr:rowOff>163285</xdr:rowOff>
    </xdr:to>
    <xdr:sp macro="" textlink="">
      <xdr:nvSpPr>
        <xdr:cNvPr id="40" name="Line 19"/>
        <xdr:cNvSpPr>
          <a:spLocks noChangeShapeType="1"/>
        </xdr:cNvSpPr>
      </xdr:nvSpPr>
      <xdr:spPr bwMode="auto">
        <a:xfrm>
          <a:off x="3075214" y="7810498"/>
          <a:ext cx="2911929" cy="1"/>
        </a:xfrm>
        <a:prstGeom prst="line">
          <a:avLst/>
        </a:prstGeom>
        <a:noFill/>
        <a:ln w="1270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essoais/Orcamento/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Cronograma_e_Resumo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RE"/>
      <sheetName val="CFF"/>
    </sheetNames>
    <sheetDataSet>
      <sheetData sheetId="0">
        <row r="7">
          <cell r="A7" t="str">
            <v>I</v>
          </cell>
        </row>
        <row r="8">
          <cell r="A8" t="str">
            <v>II</v>
          </cell>
        </row>
        <row r="9">
          <cell r="A9" t="str">
            <v>III</v>
          </cell>
        </row>
        <row r="10">
          <cell r="A10" t="str">
            <v>IV</v>
          </cell>
        </row>
        <row r="11">
          <cell r="A11" t="str">
            <v>V</v>
          </cell>
        </row>
        <row r="12">
          <cell r="A12" t="str">
            <v>VI</v>
          </cell>
        </row>
        <row r="13">
          <cell r="A13" t="str">
            <v>VII</v>
          </cell>
        </row>
        <row r="14">
          <cell r="A14" t="str">
            <v>VIII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 xmlns="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4.xml"/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5.xml"/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6.xml"/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7.xml"/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8.xml"/><Relationship Id="rId1" Type="http://schemas.openxmlformats.org/officeDocument/2006/relationships/printerSettings" Target="../printerSettings/printerSettings5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Plan1">
    <tabColor rgb="FFFF0000"/>
    <pageSetUpPr fitToPage="1"/>
  </sheetPr>
  <dimension ref="A1:Q228"/>
  <sheetViews>
    <sheetView tabSelected="1" zoomScaleNormal="100" zoomScaleSheetLayoutView="98" workbookViewId="0">
      <selection activeCell="B2" sqref="B2"/>
    </sheetView>
  </sheetViews>
  <sheetFormatPr defaultRowHeight="12.75"/>
  <cols>
    <col min="1" max="1" width="8.7109375" customWidth="1"/>
    <col min="2" max="2" width="14.85546875" customWidth="1"/>
    <col min="3" max="3" width="65.42578125" customWidth="1"/>
    <col min="4" max="4" width="6.85546875" customWidth="1"/>
    <col min="5" max="5" width="14.7109375" style="202" bestFit="1" customWidth="1"/>
    <col min="6" max="6" width="14.5703125" customWidth="1"/>
    <col min="7" max="7" width="13.140625" style="102" customWidth="1"/>
    <col min="8" max="8" width="14.28515625" customWidth="1"/>
    <col min="9" max="9" width="16.140625" customWidth="1"/>
  </cols>
  <sheetData>
    <row r="1" spans="1:11" ht="1.5" customHeight="1" thickBot="1">
      <c r="A1" s="49"/>
      <c r="B1" s="109"/>
      <c r="C1" s="50"/>
      <c r="D1" s="50"/>
      <c r="E1" s="195"/>
      <c r="F1" s="51"/>
      <c r="G1" s="97"/>
      <c r="H1" s="108"/>
    </row>
    <row r="2" spans="1:11" ht="23.25">
      <c r="A2" s="343"/>
      <c r="B2" s="344"/>
      <c r="C2" s="344"/>
      <c r="D2" s="345"/>
      <c r="E2" s="346"/>
      <c r="F2" s="347"/>
      <c r="G2" s="348"/>
      <c r="H2" s="349"/>
    </row>
    <row r="3" spans="1:11" ht="19.5" customHeight="1">
      <c r="A3" s="416" t="s">
        <v>909</v>
      </c>
      <c r="B3" s="417"/>
      <c r="C3" s="417"/>
      <c r="D3" s="417"/>
      <c r="E3" s="417"/>
      <c r="F3" s="342"/>
      <c r="G3" s="98"/>
      <c r="H3" s="350"/>
    </row>
    <row r="4" spans="1:11" ht="15" customHeight="1">
      <c r="A4" s="412"/>
      <c r="B4" s="413"/>
      <c r="C4" s="413"/>
      <c r="D4" s="52"/>
      <c r="E4" s="196"/>
      <c r="F4" s="190" t="s">
        <v>463</v>
      </c>
      <c r="G4" s="99"/>
      <c r="H4" s="351">
        <v>12</v>
      </c>
    </row>
    <row r="5" spans="1:11" ht="15" customHeight="1">
      <c r="A5" s="352" t="s">
        <v>24</v>
      </c>
      <c r="B5" s="110"/>
      <c r="C5" s="84" t="s">
        <v>454</v>
      </c>
      <c r="D5" s="53"/>
      <c r="E5" s="197"/>
      <c r="F5" s="190" t="s">
        <v>462</v>
      </c>
      <c r="G5" s="100"/>
      <c r="H5" s="353">
        <v>12000</v>
      </c>
    </row>
    <row r="6" spans="1:11" ht="15" customHeight="1">
      <c r="A6" s="354" t="s">
        <v>25</v>
      </c>
      <c r="B6" s="111"/>
      <c r="C6" s="85" t="s">
        <v>455</v>
      </c>
      <c r="D6" s="54"/>
      <c r="E6" s="197"/>
      <c r="F6" s="104"/>
      <c r="G6" s="53" t="s">
        <v>277</v>
      </c>
      <c r="H6" s="355"/>
    </row>
    <row r="7" spans="1:11" ht="17.25" customHeight="1">
      <c r="A7" s="356" t="s">
        <v>456</v>
      </c>
      <c r="B7" s="112"/>
      <c r="C7" s="55"/>
      <c r="D7" s="56"/>
      <c r="E7" s="198"/>
      <c r="F7" s="105"/>
      <c r="G7" s="414"/>
      <c r="H7" s="415"/>
    </row>
    <row r="8" spans="1:11" ht="13.5" customHeight="1">
      <c r="A8" s="357"/>
      <c r="B8" s="342"/>
      <c r="C8" s="358"/>
      <c r="D8" s="107"/>
      <c r="E8" s="199"/>
      <c r="F8" s="57"/>
      <c r="G8" s="101"/>
      <c r="H8" s="359"/>
    </row>
    <row r="9" spans="1:11" ht="12.75" customHeight="1">
      <c r="A9" s="418" t="s">
        <v>129</v>
      </c>
      <c r="B9" s="411" t="s">
        <v>26</v>
      </c>
      <c r="C9" s="411" t="s">
        <v>27</v>
      </c>
      <c r="D9" s="411" t="s">
        <v>28</v>
      </c>
      <c r="E9" s="419" t="s">
        <v>29</v>
      </c>
      <c r="F9" s="420"/>
      <c r="G9" s="421"/>
      <c r="H9" s="422"/>
    </row>
    <row r="10" spans="1:11" ht="33.75" customHeight="1">
      <c r="A10" s="418"/>
      <c r="B10" s="411"/>
      <c r="C10" s="411"/>
      <c r="D10" s="411"/>
      <c r="E10" s="221" t="s">
        <v>30</v>
      </c>
      <c r="F10" s="222" t="s">
        <v>274</v>
      </c>
      <c r="G10" s="222" t="s">
        <v>275</v>
      </c>
      <c r="H10" s="360" t="s">
        <v>31</v>
      </c>
    </row>
    <row r="11" spans="1:11" s="162" customFormat="1" ht="19.5" customHeight="1">
      <c r="A11" s="361">
        <v>1</v>
      </c>
      <c r="B11" s="223"/>
      <c r="C11" s="224" t="s">
        <v>310</v>
      </c>
      <c r="D11" s="225"/>
      <c r="E11" s="227"/>
      <c r="F11" s="227"/>
      <c r="G11" s="226"/>
      <c r="H11" s="362"/>
    </row>
    <row r="12" spans="1:11" ht="64.5" customHeight="1">
      <c r="A12" s="183" t="s">
        <v>130</v>
      </c>
      <c r="B12" s="117" t="s">
        <v>278</v>
      </c>
      <c r="C12" s="63" t="s">
        <v>276</v>
      </c>
      <c r="D12" s="64" t="s">
        <v>122</v>
      </c>
      <c r="E12" s="65">
        <v>12</v>
      </c>
      <c r="F12" s="65"/>
      <c r="G12" s="65"/>
      <c r="H12" s="185">
        <f>G12*E12</f>
        <v>0</v>
      </c>
      <c r="K12" s="169"/>
    </row>
    <row r="13" spans="1:11" ht="51" customHeight="1">
      <c r="A13" s="183" t="s">
        <v>131</v>
      </c>
      <c r="B13" s="117" t="s">
        <v>344</v>
      </c>
      <c r="C13" s="63" t="s">
        <v>343</v>
      </c>
      <c r="D13" s="64" t="s">
        <v>39</v>
      </c>
      <c r="E13" s="65">
        <v>18</v>
      </c>
      <c r="F13" s="65"/>
      <c r="G13" s="65"/>
      <c r="H13" s="185">
        <f t="shared" ref="H13:H16" si="0">G13*E13</f>
        <v>0</v>
      </c>
      <c r="K13" s="169"/>
    </row>
    <row r="14" spans="1:11" ht="51" customHeight="1">
      <c r="A14" s="183" t="s">
        <v>132</v>
      </c>
      <c r="B14" s="117" t="s">
        <v>315</v>
      </c>
      <c r="C14" s="63" t="s">
        <v>279</v>
      </c>
      <c r="D14" s="64" t="s">
        <v>570</v>
      </c>
      <c r="E14" s="65">
        <v>1</v>
      </c>
      <c r="F14" s="65"/>
      <c r="G14" s="65"/>
      <c r="H14" s="185">
        <f t="shared" si="0"/>
        <v>0</v>
      </c>
      <c r="K14" s="169"/>
    </row>
    <row r="15" spans="1:11" ht="25.5">
      <c r="A15" s="183" t="s">
        <v>133</v>
      </c>
      <c r="B15" s="117" t="s">
        <v>317</v>
      </c>
      <c r="C15" s="63" t="s">
        <v>114</v>
      </c>
      <c r="D15" s="64" t="s">
        <v>570</v>
      </c>
      <c r="E15" s="65">
        <v>1</v>
      </c>
      <c r="F15" s="65"/>
      <c r="G15" s="65"/>
      <c r="H15" s="185">
        <f t="shared" si="0"/>
        <v>0</v>
      </c>
      <c r="J15" s="162"/>
      <c r="K15" s="169"/>
    </row>
    <row r="16" spans="1:11" s="107" customFormat="1" ht="25.5">
      <c r="A16" s="183" t="s">
        <v>134</v>
      </c>
      <c r="B16" s="103" t="s">
        <v>318</v>
      </c>
      <c r="C16" s="68" t="s">
        <v>120</v>
      </c>
      <c r="D16" s="64" t="s">
        <v>570</v>
      </c>
      <c r="E16" s="70">
        <v>1</v>
      </c>
      <c r="F16" s="70"/>
      <c r="G16" s="65"/>
      <c r="H16" s="185">
        <f t="shared" si="0"/>
        <v>0</v>
      </c>
      <c r="I16"/>
      <c r="J16" s="162"/>
      <c r="K16" s="169"/>
    </row>
    <row r="17" spans="1:11" s="107" customFormat="1" ht="19.5" customHeight="1">
      <c r="A17" s="363"/>
      <c r="B17" s="172"/>
      <c r="C17" s="173" t="s">
        <v>313</v>
      </c>
      <c r="D17" s="174"/>
      <c r="E17" s="200"/>
      <c r="F17" s="175"/>
      <c r="G17" s="175"/>
      <c r="H17" s="364">
        <f>SUM(H12:H16)</f>
        <v>0</v>
      </c>
      <c r="J17" s="181"/>
      <c r="K17" s="169"/>
    </row>
    <row r="18" spans="1:11" s="162" customFormat="1" ht="23.25" customHeight="1">
      <c r="A18" s="361">
        <v>2</v>
      </c>
      <c r="B18" s="223"/>
      <c r="C18" s="224" t="s">
        <v>311</v>
      </c>
      <c r="D18" s="225"/>
      <c r="E18" s="226"/>
      <c r="F18" s="227"/>
      <c r="G18" s="226"/>
      <c r="H18" s="362"/>
    </row>
    <row r="19" spans="1:11" ht="25.5">
      <c r="A19" s="184" t="s">
        <v>140</v>
      </c>
      <c r="B19" s="171" t="s">
        <v>319</v>
      </c>
      <c r="C19" s="114" t="s">
        <v>111</v>
      </c>
      <c r="D19" s="64" t="s">
        <v>39</v>
      </c>
      <c r="E19" s="116">
        <v>12</v>
      </c>
      <c r="F19" s="116"/>
      <c r="G19" s="116"/>
      <c r="H19" s="186">
        <f t="shared" ref="H19:H25" si="1">G19*E19</f>
        <v>0</v>
      </c>
      <c r="K19" s="169"/>
    </row>
    <row r="20" spans="1:11" ht="25.5">
      <c r="A20" s="184" t="s">
        <v>141</v>
      </c>
      <c r="B20" s="117" t="s">
        <v>320</v>
      </c>
      <c r="C20" s="63" t="s">
        <v>115</v>
      </c>
      <c r="D20" s="64" t="s">
        <v>39</v>
      </c>
      <c r="E20" s="65">
        <v>1200</v>
      </c>
      <c r="F20" s="65"/>
      <c r="G20" s="116"/>
      <c r="H20" s="186">
        <f t="shared" si="1"/>
        <v>0</v>
      </c>
      <c r="K20" s="169"/>
    </row>
    <row r="21" spans="1:11" ht="25.5">
      <c r="A21" s="184" t="s">
        <v>142</v>
      </c>
      <c r="B21" s="117" t="s">
        <v>321</v>
      </c>
      <c r="C21" s="63" t="s">
        <v>118</v>
      </c>
      <c r="D21" s="64" t="s">
        <v>43</v>
      </c>
      <c r="E21" s="65">
        <v>250</v>
      </c>
      <c r="F21" s="65"/>
      <c r="G21" s="116"/>
      <c r="H21" s="186">
        <f t="shared" si="1"/>
        <v>0</v>
      </c>
      <c r="K21" s="169"/>
    </row>
    <row r="22" spans="1:11" ht="25.5">
      <c r="A22" s="184" t="s">
        <v>143</v>
      </c>
      <c r="B22" s="117" t="s">
        <v>190</v>
      </c>
      <c r="C22" s="63" t="s">
        <v>119</v>
      </c>
      <c r="D22" s="64" t="s">
        <v>39</v>
      </c>
      <c r="E22" s="65">
        <f>((130*2)+(93*2))*2</f>
        <v>892</v>
      </c>
      <c r="F22" s="65"/>
      <c r="G22" s="116"/>
      <c r="H22" s="186">
        <f t="shared" si="1"/>
        <v>0</v>
      </c>
      <c r="K22" s="169"/>
    </row>
    <row r="23" spans="1:11" ht="36.75" customHeight="1">
      <c r="A23" s="184" t="s">
        <v>144</v>
      </c>
      <c r="B23" s="117" t="s">
        <v>458</v>
      </c>
      <c r="C23" s="63" t="s">
        <v>457</v>
      </c>
      <c r="D23" s="64" t="s">
        <v>39</v>
      </c>
      <c r="E23" s="65">
        <v>12000</v>
      </c>
      <c r="F23" s="65"/>
      <c r="G23" s="116"/>
      <c r="H23" s="186">
        <f t="shared" si="1"/>
        <v>0</v>
      </c>
      <c r="K23" s="169"/>
    </row>
    <row r="24" spans="1:11" ht="59.25" customHeight="1">
      <c r="A24" s="184" t="s">
        <v>145</v>
      </c>
      <c r="B24" s="117" t="s">
        <v>460</v>
      </c>
      <c r="C24" s="63" t="s">
        <v>459</v>
      </c>
      <c r="D24" s="159" t="s">
        <v>33</v>
      </c>
      <c r="E24" s="65">
        <f>E23*0.2</f>
        <v>2400</v>
      </c>
      <c r="F24" s="65"/>
      <c r="G24" s="116"/>
      <c r="H24" s="186">
        <f t="shared" si="1"/>
        <v>0</v>
      </c>
      <c r="K24" s="169"/>
    </row>
    <row r="25" spans="1:11" ht="40.5" customHeight="1">
      <c r="A25" s="184" t="s">
        <v>146</v>
      </c>
      <c r="B25" s="157" t="s">
        <v>307</v>
      </c>
      <c r="C25" s="158" t="s">
        <v>280</v>
      </c>
      <c r="D25" s="159" t="s">
        <v>270</v>
      </c>
      <c r="E25" s="160">
        <f>E24*5</f>
        <v>12000</v>
      </c>
      <c r="F25" s="160"/>
      <c r="G25" s="116"/>
      <c r="H25" s="186">
        <f t="shared" si="1"/>
        <v>0</v>
      </c>
      <c r="K25" s="169"/>
    </row>
    <row r="26" spans="1:11" s="107" customFormat="1" ht="19.5" customHeight="1">
      <c r="A26" s="363"/>
      <c r="B26" s="172"/>
      <c r="C26" s="173" t="s">
        <v>312</v>
      </c>
      <c r="D26" s="174"/>
      <c r="E26" s="200"/>
      <c r="F26" s="175"/>
      <c r="G26" s="175"/>
      <c r="H26" s="364">
        <f>SUM(H19:H25)</f>
        <v>0</v>
      </c>
      <c r="K26" s="169"/>
    </row>
    <row r="27" spans="1:11" s="162" customFormat="1" ht="23.25" customHeight="1">
      <c r="A27" s="361">
        <v>3</v>
      </c>
      <c r="B27" s="223"/>
      <c r="C27" s="224" t="s">
        <v>32</v>
      </c>
      <c r="D27" s="225"/>
      <c r="E27" s="226"/>
      <c r="F27" s="227"/>
      <c r="G27" s="226"/>
      <c r="H27" s="362"/>
      <c r="K27" s="163"/>
    </row>
    <row r="28" spans="1:11" ht="84" customHeight="1">
      <c r="A28" s="184" t="s">
        <v>149</v>
      </c>
      <c r="B28" s="171" t="s">
        <v>295</v>
      </c>
      <c r="C28" s="114" t="s">
        <v>465</v>
      </c>
      <c r="D28" s="159" t="s">
        <v>33</v>
      </c>
      <c r="E28" s="116">
        <f>H5*0.2*1.2</f>
        <v>2880</v>
      </c>
      <c r="F28" s="116"/>
      <c r="G28" s="116"/>
      <c r="H28" s="186">
        <f t="shared" ref="H28:H35" si="2">TRUNC(G28*E28,2)</f>
        <v>0</v>
      </c>
      <c r="K28" s="169"/>
    </row>
    <row r="29" spans="1:11" ht="25.5">
      <c r="A29" s="184" t="s">
        <v>150</v>
      </c>
      <c r="B29" s="193" t="s">
        <v>489</v>
      </c>
      <c r="C29" s="194" t="s">
        <v>488</v>
      </c>
      <c r="D29" s="64" t="s">
        <v>39</v>
      </c>
      <c r="E29" s="191">
        <v>12000</v>
      </c>
      <c r="F29" s="191"/>
      <c r="G29" s="116"/>
      <c r="H29" s="186">
        <f t="shared" si="2"/>
        <v>0</v>
      </c>
      <c r="K29" s="169"/>
    </row>
    <row r="30" spans="1:11" ht="25.5" customHeight="1">
      <c r="A30" s="184" t="s">
        <v>151</v>
      </c>
      <c r="B30" s="171" t="s">
        <v>461</v>
      </c>
      <c r="C30" s="114" t="s">
        <v>464</v>
      </c>
      <c r="D30" s="159" t="s">
        <v>33</v>
      </c>
      <c r="E30" s="191">
        <f>H5*0.4</f>
        <v>4800</v>
      </c>
      <c r="F30" s="191"/>
      <c r="G30" s="116"/>
      <c r="H30" s="186">
        <f t="shared" si="2"/>
        <v>0</v>
      </c>
      <c r="K30" s="169"/>
    </row>
    <row r="31" spans="1:11" ht="34.5" customHeight="1">
      <c r="A31" s="184" t="s">
        <v>152</v>
      </c>
      <c r="B31" s="157" t="s">
        <v>305</v>
      </c>
      <c r="C31" s="158" t="s">
        <v>306</v>
      </c>
      <c r="D31" s="159" t="s">
        <v>33</v>
      </c>
      <c r="E31" s="191">
        <f>12000*0.2*1.1</f>
        <v>2640</v>
      </c>
      <c r="F31" s="160"/>
      <c r="G31" s="116"/>
      <c r="H31" s="186">
        <f t="shared" si="2"/>
        <v>0</v>
      </c>
      <c r="K31" s="169"/>
    </row>
    <row r="32" spans="1:11" ht="25.5">
      <c r="A32" s="184" t="s">
        <v>153</v>
      </c>
      <c r="B32" s="157" t="s">
        <v>466</v>
      </c>
      <c r="C32" s="158" t="s">
        <v>467</v>
      </c>
      <c r="D32" s="159" t="s">
        <v>270</v>
      </c>
      <c r="E32" s="160">
        <f>E31*4.5</f>
        <v>11880</v>
      </c>
      <c r="F32" s="160"/>
      <c r="G32" s="116"/>
      <c r="H32" s="186">
        <f t="shared" si="2"/>
        <v>0</v>
      </c>
      <c r="K32" s="169"/>
    </row>
    <row r="33" spans="1:15" ht="25.5">
      <c r="A33" s="184" t="s">
        <v>154</v>
      </c>
      <c r="B33" s="62" t="s">
        <v>468</v>
      </c>
      <c r="C33" s="63" t="s">
        <v>469</v>
      </c>
      <c r="D33" s="159" t="s">
        <v>33</v>
      </c>
      <c r="E33" s="65">
        <f>E31</f>
        <v>2640</v>
      </c>
      <c r="F33" s="65"/>
      <c r="G33" s="116"/>
      <c r="H33" s="186">
        <f t="shared" si="2"/>
        <v>0</v>
      </c>
      <c r="K33" s="169"/>
    </row>
    <row r="34" spans="1:15" ht="25.5">
      <c r="A34" s="184" t="s">
        <v>249</v>
      </c>
      <c r="B34" s="157">
        <v>4413025</v>
      </c>
      <c r="C34" s="158" t="s">
        <v>471</v>
      </c>
      <c r="D34" s="159" t="s">
        <v>33</v>
      </c>
      <c r="E34" s="160">
        <f>100*64.3*0.1</f>
        <v>643</v>
      </c>
      <c r="F34" s="65"/>
      <c r="G34" s="116"/>
      <c r="H34" s="186">
        <f t="shared" si="2"/>
        <v>0</v>
      </c>
      <c r="K34" s="169"/>
    </row>
    <row r="35" spans="1:15" ht="24" customHeight="1">
      <c r="A35" s="184" t="s">
        <v>777</v>
      </c>
      <c r="B35" s="157" t="s">
        <v>466</v>
      </c>
      <c r="C35" s="158" t="s">
        <v>470</v>
      </c>
      <c r="D35" s="159" t="s">
        <v>270</v>
      </c>
      <c r="E35" s="160">
        <f>E34*10</f>
        <v>6430</v>
      </c>
      <c r="F35" s="160"/>
      <c r="G35" s="116"/>
      <c r="H35" s="186">
        <f t="shared" si="2"/>
        <v>0</v>
      </c>
      <c r="K35" s="169"/>
    </row>
    <row r="36" spans="1:15" s="107" customFormat="1" ht="19.5" customHeight="1">
      <c r="A36" s="365"/>
      <c r="B36" s="153"/>
      <c r="C36" s="154" t="s">
        <v>34</v>
      </c>
      <c r="D36" s="155"/>
      <c r="E36" s="201"/>
      <c r="F36" s="156"/>
      <c r="G36" s="156"/>
      <c r="H36" s="366">
        <f>SUM(H28:H35)</f>
        <v>0</v>
      </c>
      <c r="K36" s="169"/>
      <c r="O36"/>
    </row>
    <row r="37" spans="1:15" s="162" customFormat="1" ht="19.5" customHeight="1">
      <c r="A37" s="361">
        <v>4</v>
      </c>
      <c r="B37" s="223"/>
      <c r="C37" s="224" t="s">
        <v>41</v>
      </c>
      <c r="D37" s="225"/>
      <c r="E37" s="226"/>
      <c r="F37" s="227"/>
      <c r="G37" s="227"/>
      <c r="H37" s="362"/>
      <c r="K37" s="163"/>
    </row>
    <row r="38" spans="1:15" ht="63.75">
      <c r="A38" s="183" t="s">
        <v>155</v>
      </c>
      <c r="B38" s="62" t="s">
        <v>323</v>
      </c>
      <c r="C38" s="158" t="s">
        <v>325</v>
      </c>
      <c r="D38" s="159" t="s">
        <v>33</v>
      </c>
      <c r="E38" s="65">
        <f>E49*0.4*0.4</f>
        <v>160</v>
      </c>
      <c r="F38" s="65"/>
      <c r="G38" s="65"/>
      <c r="H38" s="185">
        <f>TRUNC(G38*E38,2)</f>
        <v>0</v>
      </c>
      <c r="K38" s="169"/>
    </row>
    <row r="39" spans="1:15" ht="57.75" customHeight="1" thickBot="1">
      <c r="A39" s="188" t="s">
        <v>156</v>
      </c>
      <c r="B39" s="121" t="s">
        <v>324</v>
      </c>
      <c r="C39" s="122" t="s">
        <v>322</v>
      </c>
      <c r="D39" s="367" t="s">
        <v>33</v>
      </c>
      <c r="E39" s="368">
        <v>20</v>
      </c>
      <c r="F39" s="368"/>
      <c r="G39" s="368"/>
      <c r="H39" s="187">
        <f t="shared" ref="H39:H49" si="3">TRUNC(G39*E39,2)</f>
        <v>0</v>
      </c>
      <c r="K39" s="169"/>
    </row>
    <row r="40" spans="1:15" ht="73.5" customHeight="1">
      <c r="A40" s="264" t="s">
        <v>157</v>
      </c>
      <c r="B40" s="369" t="s">
        <v>271</v>
      </c>
      <c r="C40" s="370" t="s">
        <v>453</v>
      </c>
      <c r="D40" s="267" t="s">
        <v>43</v>
      </c>
      <c r="E40" s="371">
        <v>100</v>
      </c>
      <c r="F40" s="371"/>
      <c r="G40" s="371"/>
      <c r="H40" s="372">
        <f t="shared" si="3"/>
        <v>0</v>
      </c>
      <c r="K40" s="169"/>
    </row>
    <row r="41" spans="1:15" ht="27" customHeight="1">
      <c r="A41" s="183" t="s">
        <v>158</v>
      </c>
      <c r="B41" s="117" t="s">
        <v>482</v>
      </c>
      <c r="C41" s="63" t="s">
        <v>483</v>
      </c>
      <c r="D41" s="159" t="s">
        <v>33</v>
      </c>
      <c r="E41" s="65">
        <f>15+(E46*1.1*1*0.7)+(E49*0.2*0.4)</f>
        <v>711</v>
      </c>
      <c r="F41" s="65"/>
      <c r="G41" s="65"/>
      <c r="H41" s="185">
        <f t="shared" si="3"/>
        <v>0</v>
      </c>
      <c r="K41" s="169"/>
    </row>
    <row r="42" spans="1:15" ht="25.5">
      <c r="A42" s="183" t="s">
        <v>159</v>
      </c>
      <c r="B42" s="117" t="s">
        <v>475</v>
      </c>
      <c r="C42" s="63" t="s">
        <v>474</v>
      </c>
      <c r="D42" s="64" t="s">
        <v>43</v>
      </c>
      <c r="E42" s="65">
        <v>2500</v>
      </c>
      <c r="F42" s="65"/>
      <c r="G42" s="65"/>
      <c r="H42" s="185">
        <f t="shared" si="3"/>
        <v>0</v>
      </c>
      <c r="K42" s="169"/>
    </row>
    <row r="43" spans="1:15" ht="25.5">
      <c r="A43" s="183" t="s">
        <v>160</v>
      </c>
      <c r="B43" s="117" t="s">
        <v>476</v>
      </c>
      <c r="C43" s="63" t="s">
        <v>477</v>
      </c>
      <c r="D43" s="64" t="s">
        <v>570</v>
      </c>
      <c r="E43" s="65">
        <v>30</v>
      </c>
      <c r="F43" s="65"/>
      <c r="G43" s="65"/>
      <c r="H43" s="185">
        <f t="shared" si="3"/>
        <v>0</v>
      </c>
      <c r="K43" s="169"/>
    </row>
    <row r="44" spans="1:15" ht="25.5">
      <c r="A44" s="183" t="s">
        <v>161</v>
      </c>
      <c r="B44" s="117" t="s">
        <v>478</v>
      </c>
      <c r="C44" s="63" t="s">
        <v>479</v>
      </c>
      <c r="D44" s="64" t="s">
        <v>570</v>
      </c>
      <c r="E44" s="65">
        <v>20</v>
      </c>
      <c r="F44" s="65"/>
      <c r="G44" s="65"/>
      <c r="H44" s="185">
        <f t="shared" si="3"/>
        <v>0</v>
      </c>
      <c r="K44" s="169"/>
    </row>
    <row r="45" spans="1:15" ht="25.5">
      <c r="A45" s="183" t="s">
        <v>162</v>
      </c>
      <c r="B45" s="103" t="s">
        <v>490</v>
      </c>
      <c r="C45" s="68" t="s">
        <v>491</v>
      </c>
      <c r="D45" s="64" t="s">
        <v>39</v>
      </c>
      <c r="E45" s="70">
        <v>10</v>
      </c>
      <c r="F45" s="70"/>
      <c r="G45" s="65"/>
      <c r="H45" s="185">
        <f t="shared" si="3"/>
        <v>0</v>
      </c>
      <c r="J45" s="162"/>
      <c r="K45" s="169"/>
    </row>
    <row r="46" spans="1:15" ht="25.5">
      <c r="A46" s="183" t="s">
        <v>163</v>
      </c>
      <c r="B46" s="103" t="s">
        <v>473</v>
      </c>
      <c r="C46" s="68" t="s">
        <v>472</v>
      </c>
      <c r="D46" s="64" t="s">
        <v>43</v>
      </c>
      <c r="E46" s="70">
        <v>800</v>
      </c>
      <c r="F46" s="70"/>
      <c r="G46" s="65"/>
      <c r="H46" s="185">
        <f t="shared" si="3"/>
        <v>0</v>
      </c>
      <c r="J46" s="162"/>
      <c r="K46" s="169"/>
    </row>
    <row r="47" spans="1:15" ht="25.5">
      <c r="A47" s="183" t="s">
        <v>164</v>
      </c>
      <c r="B47" s="103" t="s">
        <v>484</v>
      </c>
      <c r="C47" s="68" t="s">
        <v>485</v>
      </c>
      <c r="D47" s="64" t="s">
        <v>43</v>
      </c>
      <c r="E47" s="70">
        <v>210</v>
      </c>
      <c r="F47" s="70"/>
      <c r="G47" s="65"/>
      <c r="H47" s="185">
        <f t="shared" si="3"/>
        <v>0</v>
      </c>
      <c r="J47" s="162"/>
      <c r="K47" s="169"/>
    </row>
    <row r="48" spans="1:15">
      <c r="A48" s="183" t="s">
        <v>165</v>
      </c>
      <c r="B48" s="103" t="s">
        <v>486</v>
      </c>
      <c r="C48" s="68" t="s">
        <v>487</v>
      </c>
      <c r="D48" s="64" t="s">
        <v>570</v>
      </c>
      <c r="E48" s="70">
        <v>20</v>
      </c>
      <c r="F48" s="70"/>
      <c r="G48" s="65"/>
      <c r="H48" s="185">
        <f t="shared" si="3"/>
        <v>0</v>
      </c>
      <c r="J48" s="162"/>
      <c r="K48" s="169"/>
    </row>
    <row r="49" spans="1:15" ht="25.5">
      <c r="A49" s="183" t="s">
        <v>166</v>
      </c>
      <c r="B49" s="103" t="s">
        <v>480</v>
      </c>
      <c r="C49" s="68" t="s">
        <v>481</v>
      </c>
      <c r="D49" s="64" t="s">
        <v>43</v>
      </c>
      <c r="E49" s="70">
        <v>1000</v>
      </c>
      <c r="F49" s="70"/>
      <c r="G49" s="65"/>
      <c r="H49" s="185">
        <f t="shared" si="3"/>
        <v>0</v>
      </c>
      <c r="J49" s="162"/>
      <c r="K49" s="169"/>
    </row>
    <row r="50" spans="1:15" ht="19.5" customHeight="1">
      <c r="A50" s="373"/>
      <c r="B50" s="176"/>
      <c r="C50" s="177" t="s">
        <v>45</v>
      </c>
      <c r="D50" s="178"/>
      <c r="E50" s="189"/>
      <c r="F50" s="179"/>
      <c r="G50" s="179"/>
      <c r="H50" s="374">
        <f>SUM(H38:H49)</f>
        <v>0</v>
      </c>
      <c r="K50" s="169"/>
    </row>
    <row r="51" spans="1:15" s="162" customFormat="1" ht="19.5" customHeight="1">
      <c r="A51" s="375">
        <v>5</v>
      </c>
      <c r="B51" s="228"/>
      <c r="C51" s="229" t="s">
        <v>48</v>
      </c>
      <c r="D51" s="230"/>
      <c r="E51" s="231"/>
      <c r="F51" s="232"/>
      <c r="G51" s="232"/>
      <c r="H51" s="376"/>
      <c r="K51" s="163"/>
    </row>
    <row r="52" spans="1:15" ht="15" customHeight="1">
      <c r="A52" s="377" t="s">
        <v>171</v>
      </c>
      <c r="B52" s="214"/>
      <c r="C52" s="215" t="s">
        <v>517</v>
      </c>
      <c r="D52" s="216"/>
      <c r="E52" s="217"/>
      <c r="F52" s="218"/>
      <c r="G52" s="218"/>
      <c r="H52" s="378"/>
      <c r="K52" s="169"/>
    </row>
    <row r="53" spans="1:15" ht="57.75" customHeight="1">
      <c r="A53" s="184" t="s">
        <v>492</v>
      </c>
      <c r="B53" s="170" t="s">
        <v>285</v>
      </c>
      <c r="C53" s="180" t="s">
        <v>369</v>
      </c>
      <c r="D53" s="115" t="s">
        <v>39</v>
      </c>
      <c r="E53" s="116">
        <v>5500</v>
      </c>
      <c r="F53" s="116"/>
      <c r="G53" s="116"/>
      <c r="H53" s="186">
        <f t="shared" ref="H53:H72" si="4">TRUNC(G53*E53,2)</f>
        <v>0</v>
      </c>
      <c r="K53" s="169"/>
    </row>
    <row r="54" spans="1:15" ht="38.25">
      <c r="A54" s="184" t="s">
        <v>495</v>
      </c>
      <c r="B54" s="117" t="s">
        <v>326</v>
      </c>
      <c r="C54" s="63" t="s">
        <v>327</v>
      </c>
      <c r="D54" s="64" t="s">
        <v>39</v>
      </c>
      <c r="E54" s="65">
        <v>100</v>
      </c>
      <c r="F54" s="65"/>
      <c r="G54" s="116"/>
      <c r="H54" s="186">
        <f t="shared" si="4"/>
        <v>0</v>
      </c>
      <c r="J54" s="162"/>
      <c r="K54" s="169"/>
    </row>
    <row r="55" spans="1:15" ht="25.5">
      <c r="A55" s="184" t="s">
        <v>496</v>
      </c>
      <c r="B55" s="117" t="s">
        <v>283</v>
      </c>
      <c r="C55" s="63" t="s">
        <v>284</v>
      </c>
      <c r="D55" s="159" t="s">
        <v>33</v>
      </c>
      <c r="E55" s="65">
        <f>E53*0.1</f>
        <v>550</v>
      </c>
      <c r="F55" s="65"/>
      <c r="G55" s="116"/>
      <c r="H55" s="186">
        <f t="shared" si="4"/>
        <v>0</v>
      </c>
      <c r="J55" s="162"/>
      <c r="K55" s="169"/>
    </row>
    <row r="56" spans="1:15" ht="25.5" customHeight="1">
      <c r="A56" s="184" t="s">
        <v>497</v>
      </c>
      <c r="B56" s="117" t="s">
        <v>493</v>
      </c>
      <c r="C56" s="63" t="s">
        <v>494</v>
      </c>
      <c r="D56" s="159" t="s">
        <v>238</v>
      </c>
      <c r="E56" s="65">
        <v>500</v>
      </c>
      <c r="F56" s="65"/>
      <c r="G56" s="116"/>
      <c r="H56" s="186">
        <f t="shared" si="4"/>
        <v>0</v>
      </c>
      <c r="J56" s="162"/>
      <c r="K56" s="169"/>
    </row>
    <row r="57" spans="1:15" ht="25.5">
      <c r="A57" s="184" t="s">
        <v>507</v>
      </c>
      <c r="B57" s="117" t="s">
        <v>508</v>
      </c>
      <c r="C57" s="63" t="s">
        <v>509</v>
      </c>
      <c r="D57" s="64" t="s">
        <v>39</v>
      </c>
      <c r="E57" s="65">
        <v>150</v>
      </c>
      <c r="F57" s="65"/>
      <c r="G57" s="116"/>
      <c r="H57" s="186">
        <f t="shared" si="4"/>
        <v>0</v>
      </c>
      <c r="J57" s="162"/>
      <c r="K57" s="169"/>
    </row>
    <row r="58" spans="1:15" ht="20.25" customHeight="1">
      <c r="A58" s="184" t="s">
        <v>511</v>
      </c>
      <c r="B58" s="117" t="s">
        <v>523</v>
      </c>
      <c r="C58" s="63" t="s">
        <v>510</v>
      </c>
      <c r="D58" s="64" t="s">
        <v>39</v>
      </c>
      <c r="E58" s="65">
        <v>75</v>
      </c>
      <c r="F58" s="65"/>
      <c r="G58" s="116"/>
      <c r="H58" s="186">
        <f t="shared" si="4"/>
        <v>0</v>
      </c>
      <c r="J58" s="162"/>
      <c r="K58" s="169"/>
    </row>
    <row r="59" spans="1:15" ht="25.5">
      <c r="A59" s="184" t="s">
        <v>518</v>
      </c>
      <c r="B59" s="117" t="s">
        <v>522</v>
      </c>
      <c r="C59" s="63" t="s">
        <v>521</v>
      </c>
      <c r="D59" s="159" t="s">
        <v>33</v>
      </c>
      <c r="E59" s="65">
        <v>30</v>
      </c>
      <c r="F59" s="65"/>
      <c r="G59" s="116"/>
      <c r="H59" s="186">
        <f t="shared" si="4"/>
        <v>0</v>
      </c>
      <c r="J59" s="162"/>
      <c r="K59" s="169"/>
    </row>
    <row r="60" spans="1:15" ht="25.5">
      <c r="A60" s="184" t="s">
        <v>519</v>
      </c>
      <c r="B60" s="117" t="s">
        <v>332</v>
      </c>
      <c r="C60" s="63" t="s">
        <v>333</v>
      </c>
      <c r="D60" s="64" t="s">
        <v>39</v>
      </c>
      <c r="E60" s="65">
        <v>200</v>
      </c>
      <c r="F60" s="65"/>
      <c r="G60" s="116"/>
      <c r="H60" s="186">
        <f t="shared" si="4"/>
        <v>0</v>
      </c>
      <c r="J60" s="162"/>
      <c r="K60" s="169"/>
    </row>
    <row r="61" spans="1:15" ht="25.5">
      <c r="A61" s="184" t="s">
        <v>520</v>
      </c>
      <c r="B61" s="117" t="s">
        <v>526</v>
      </c>
      <c r="C61" s="63" t="s">
        <v>524</v>
      </c>
      <c r="D61" s="159" t="s">
        <v>238</v>
      </c>
      <c r="E61" s="65">
        <f>E59*50</f>
        <v>1500</v>
      </c>
      <c r="F61" s="65"/>
      <c r="G61" s="116"/>
      <c r="H61" s="186">
        <f t="shared" si="4"/>
        <v>0</v>
      </c>
      <c r="J61" s="162"/>
      <c r="K61" s="169"/>
    </row>
    <row r="62" spans="1:15" ht="15.75" customHeight="1">
      <c r="A62" s="379" t="s">
        <v>525</v>
      </c>
      <c r="B62" s="103" t="s">
        <v>228</v>
      </c>
      <c r="C62" s="68" t="s">
        <v>179</v>
      </c>
      <c r="D62" s="209" t="s">
        <v>570</v>
      </c>
      <c r="E62" s="70">
        <v>4</v>
      </c>
      <c r="F62" s="70"/>
      <c r="G62" s="210"/>
      <c r="H62" s="261">
        <f t="shared" si="4"/>
        <v>0</v>
      </c>
      <c r="J62" s="162"/>
      <c r="K62" s="169"/>
      <c r="O62" s="202"/>
    </row>
    <row r="63" spans="1:15" ht="19.5" customHeight="1">
      <c r="A63" s="373"/>
      <c r="B63" s="176"/>
      <c r="C63" s="177" t="s">
        <v>845</v>
      </c>
      <c r="D63" s="178"/>
      <c r="E63" s="189"/>
      <c r="F63" s="179"/>
      <c r="G63" s="179"/>
      <c r="H63" s="374">
        <f>SUM(H53:H62)</f>
        <v>0</v>
      </c>
      <c r="K63" s="169"/>
    </row>
    <row r="64" spans="1:15" ht="15" customHeight="1">
      <c r="A64" s="377" t="s">
        <v>281</v>
      </c>
      <c r="B64" s="214"/>
      <c r="C64" s="215" t="s">
        <v>844</v>
      </c>
      <c r="D64" s="216"/>
      <c r="E64" s="217"/>
      <c r="F64" s="218"/>
      <c r="G64" s="218"/>
      <c r="H64" s="378"/>
      <c r="K64" s="169"/>
    </row>
    <row r="65" spans="1:11" ht="30" customHeight="1">
      <c r="A65" s="184" t="s">
        <v>512</v>
      </c>
      <c r="B65" s="171" t="s">
        <v>500</v>
      </c>
      <c r="C65" s="114" t="s">
        <v>503</v>
      </c>
      <c r="D65" s="115" t="s">
        <v>498</v>
      </c>
      <c r="E65" s="116">
        <v>1</v>
      </c>
      <c r="F65" s="116"/>
      <c r="G65" s="116"/>
      <c r="H65" s="186">
        <f t="shared" si="4"/>
        <v>0</v>
      </c>
      <c r="J65" s="162"/>
      <c r="K65" s="169"/>
    </row>
    <row r="66" spans="1:11" ht="29.25" customHeight="1">
      <c r="A66" s="184" t="s">
        <v>513</v>
      </c>
      <c r="B66" s="117" t="s">
        <v>501</v>
      </c>
      <c r="C66" s="63" t="s">
        <v>504</v>
      </c>
      <c r="D66" s="64" t="s">
        <v>498</v>
      </c>
      <c r="E66" s="65">
        <v>1</v>
      </c>
      <c r="F66" s="65"/>
      <c r="G66" s="65"/>
      <c r="H66" s="186">
        <f t="shared" si="4"/>
        <v>0</v>
      </c>
      <c r="J66" s="162"/>
      <c r="K66" s="169"/>
    </row>
    <row r="67" spans="1:11" ht="25.5">
      <c r="A67" s="184" t="s">
        <v>514</v>
      </c>
      <c r="B67" s="182" t="s">
        <v>502</v>
      </c>
      <c r="C67" s="158" t="s">
        <v>505</v>
      </c>
      <c r="D67" s="159" t="s">
        <v>498</v>
      </c>
      <c r="E67" s="160">
        <v>1</v>
      </c>
      <c r="F67" s="160"/>
      <c r="G67" s="65"/>
      <c r="H67" s="186">
        <f t="shared" si="4"/>
        <v>0</v>
      </c>
      <c r="J67" s="162"/>
      <c r="K67" s="169"/>
    </row>
    <row r="68" spans="1:11" ht="35.25" customHeight="1">
      <c r="A68" s="184" t="s">
        <v>515</v>
      </c>
      <c r="B68" s="117" t="s">
        <v>499</v>
      </c>
      <c r="C68" s="63" t="s">
        <v>506</v>
      </c>
      <c r="D68" s="64" t="s">
        <v>39</v>
      </c>
      <c r="E68" s="65">
        <v>90</v>
      </c>
      <c r="F68" s="65"/>
      <c r="G68" s="65"/>
      <c r="H68" s="186">
        <f t="shared" si="4"/>
        <v>0</v>
      </c>
      <c r="J68" s="162"/>
      <c r="K68" s="169"/>
    </row>
    <row r="69" spans="1:11" ht="21.75" customHeight="1">
      <c r="A69" s="184" t="s">
        <v>516</v>
      </c>
      <c r="B69" s="62" t="s">
        <v>308</v>
      </c>
      <c r="C69" s="63" t="s">
        <v>309</v>
      </c>
      <c r="D69" s="64" t="s">
        <v>39</v>
      </c>
      <c r="E69" s="65">
        <f>100*65</f>
        <v>6500</v>
      </c>
      <c r="F69" s="65"/>
      <c r="G69" s="65"/>
      <c r="H69" s="186">
        <f t="shared" si="4"/>
        <v>0</v>
      </c>
      <c r="K69" s="169"/>
    </row>
    <row r="70" spans="1:11" ht="25.5">
      <c r="A70" s="184" t="s">
        <v>528</v>
      </c>
      <c r="B70" s="117" t="s">
        <v>530</v>
      </c>
      <c r="C70" s="63" t="s">
        <v>531</v>
      </c>
      <c r="D70" s="64" t="s">
        <v>43</v>
      </c>
      <c r="E70" s="65">
        <v>330</v>
      </c>
      <c r="F70" s="65"/>
      <c r="G70" s="65"/>
      <c r="H70" s="186">
        <f t="shared" si="4"/>
        <v>0</v>
      </c>
      <c r="K70" s="169"/>
    </row>
    <row r="71" spans="1:11" ht="42.75" customHeight="1">
      <c r="A71" s="184" t="s">
        <v>529</v>
      </c>
      <c r="B71" s="62" t="s">
        <v>533</v>
      </c>
      <c r="C71" s="63" t="s">
        <v>532</v>
      </c>
      <c r="D71" s="64" t="s">
        <v>39</v>
      </c>
      <c r="E71" s="65">
        <f>4*3</f>
        <v>12</v>
      </c>
      <c r="F71" s="65"/>
      <c r="G71" s="65"/>
      <c r="H71" s="186">
        <f t="shared" si="4"/>
        <v>0</v>
      </c>
      <c r="K71" s="169"/>
    </row>
    <row r="72" spans="1:11" ht="63.75" customHeight="1">
      <c r="A72" s="184" t="s">
        <v>536</v>
      </c>
      <c r="B72" s="67" t="s">
        <v>534</v>
      </c>
      <c r="C72" s="68" t="s">
        <v>535</v>
      </c>
      <c r="D72" s="69" t="s">
        <v>39</v>
      </c>
      <c r="E72" s="70">
        <f>(135*3*2)+(95*4*2)</f>
        <v>1570</v>
      </c>
      <c r="F72" s="70"/>
      <c r="G72" s="70"/>
      <c r="H72" s="261">
        <f t="shared" si="4"/>
        <v>0</v>
      </c>
      <c r="K72" s="169"/>
    </row>
    <row r="73" spans="1:11" ht="19.5" customHeight="1">
      <c r="A73" s="380"/>
      <c r="B73" s="243"/>
      <c r="C73" s="244" t="s">
        <v>843</v>
      </c>
      <c r="D73" s="245"/>
      <c r="E73" s="246"/>
      <c r="F73" s="247"/>
      <c r="G73" s="247"/>
      <c r="H73" s="381">
        <f>SUM(H65:H72)</f>
        <v>0</v>
      </c>
      <c r="K73" s="169"/>
    </row>
    <row r="74" spans="1:11" ht="15" customHeight="1">
      <c r="A74" s="382" t="s">
        <v>282</v>
      </c>
      <c r="B74" s="238"/>
      <c r="C74" s="239" t="s">
        <v>539</v>
      </c>
      <c r="D74" s="240"/>
      <c r="E74" s="241"/>
      <c r="F74" s="242"/>
      <c r="G74" s="242"/>
      <c r="H74" s="383"/>
      <c r="K74" s="169"/>
    </row>
    <row r="75" spans="1:11" ht="37.5" customHeight="1" thickBot="1">
      <c r="A75" s="384" t="s">
        <v>544</v>
      </c>
      <c r="B75" s="121" t="s">
        <v>537</v>
      </c>
      <c r="C75" s="122" t="s">
        <v>538</v>
      </c>
      <c r="D75" s="367" t="s">
        <v>33</v>
      </c>
      <c r="E75" s="368">
        <v>30</v>
      </c>
      <c r="F75" s="368"/>
      <c r="G75" s="368"/>
      <c r="H75" s="187">
        <f>TRUNC(G75*E75,2)</f>
        <v>0</v>
      </c>
      <c r="K75" s="169"/>
    </row>
    <row r="76" spans="1:11" ht="25.5">
      <c r="A76" s="192" t="s">
        <v>545</v>
      </c>
      <c r="B76" s="171" t="s">
        <v>687</v>
      </c>
      <c r="C76" s="114" t="s">
        <v>686</v>
      </c>
      <c r="D76" s="115" t="s">
        <v>39</v>
      </c>
      <c r="E76" s="116">
        <v>100</v>
      </c>
      <c r="F76" s="116"/>
      <c r="G76" s="116"/>
      <c r="H76" s="116">
        <f t="shared" ref="H76:H132" si="5">TRUNC(G76*E76,2)</f>
        <v>0</v>
      </c>
      <c r="K76" s="169"/>
    </row>
    <row r="77" spans="1:11" ht="25.5">
      <c r="A77" s="157" t="s">
        <v>546</v>
      </c>
      <c r="B77" s="117" t="s">
        <v>526</v>
      </c>
      <c r="C77" s="63" t="s">
        <v>524</v>
      </c>
      <c r="D77" s="159" t="s">
        <v>238</v>
      </c>
      <c r="E77" s="65">
        <f>E75*80</f>
        <v>2400</v>
      </c>
      <c r="F77" s="65"/>
      <c r="G77" s="65"/>
      <c r="H77" s="116">
        <f t="shared" si="5"/>
        <v>0</v>
      </c>
      <c r="K77" s="169"/>
    </row>
    <row r="78" spans="1:11" ht="51">
      <c r="A78" s="157" t="s">
        <v>547</v>
      </c>
      <c r="B78" s="62" t="s">
        <v>541</v>
      </c>
      <c r="C78" s="63" t="s">
        <v>540</v>
      </c>
      <c r="D78" s="64" t="s">
        <v>39</v>
      </c>
      <c r="E78" s="65">
        <f>120*2</f>
        <v>240</v>
      </c>
      <c r="F78" s="65"/>
      <c r="G78" s="65"/>
      <c r="H78" s="116">
        <f t="shared" si="5"/>
        <v>0</v>
      </c>
      <c r="K78" s="169"/>
    </row>
    <row r="79" spans="1:11" ht="38.25">
      <c r="A79" s="157" t="s">
        <v>548</v>
      </c>
      <c r="B79" s="62" t="s">
        <v>328</v>
      </c>
      <c r="C79" s="63" t="s">
        <v>329</v>
      </c>
      <c r="D79" s="64" t="s">
        <v>39</v>
      </c>
      <c r="E79" s="65">
        <f>E78+(9*3.5*2)</f>
        <v>303</v>
      </c>
      <c r="F79" s="65"/>
      <c r="G79" s="65"/>
      <c r="H79" s="116">
        <f t="shared" si="5"/>
        <v>0</v>
      </c>
      <c r="K79" s="169"/>
    </row>
    <row r="80" spans="1:11" ht="38.25">
      <c r="A80" s="157" t="s">
        <v>549</v>
      </c>
      <c r="B80" s="67" t="s">
        <v>330</v>
      </c>
      <c r="C80" s="68" t="s">
        <v>331</v>
      </c>
      <c r="D80" s="64" t="s">
        <v>39</v>
      </c>
      <c r="E80" s="70">
        <f>E79</f>
        <v>303</v>
      </c>
      <c r="F80" s="70"/>
      <c r="G80" s="65"/>
      <c r="H80" s="116">
        <f t="shared" si="5"/>
        <v>0</v>
      </c>
      <c r="K80" s="169"/>
    </row>
    <row r="81" spans="1:11" ht="25.5">
      <c r="A81" s="157" t="s">
        <v>550</v>
      </c>
      <c r="B81" s="103" t="s">
        <v>388</v>
      </c>
      <c r="C81" s="68" t="s">
        <v>389</v>
      </c>
      <c r="D81" s="64" t="s">
        <v>39</v>
      </c>
      <c r="E81" s="70">
        <v>4</v>
      </c>
      <c r="F81" s="70"/>
      <c r="G81" s="65"/>
      <c r="H81" s="116">
        <f t="shared" si="5"/>
        <v>0</v>
      </c>
      <c r="K81" s="169"/>
    </row>
    <row r="82" spans="1:11" ht="25.5">
      <c r="A82" s="157" t="s">
        <v>551</v>
      </c>
      <c r="B82" s="117" t="s">
        <v>543</v>
      </c>
      <c r="C82" s="63" t="s">
        <v>542</v>
      </c>
      <c r="D82" s="64" t="s">
        <v>39</v>
      </c>
      <c r="E82" s="65">
        <v>60</v>
      </c>
      <c r="F82" s="65"/>
      <c r="G82" s="65"/>
      <c r="H82" s="116">
        <f t="shared" si="5"/>
        <v>0</v>
      </c>
      <c r="K82" s="169"/>
    </row>
    <row r="83" spans="1:11" ht="43.5" customHeight="1">
      <c r="A83" s="157" t="s">
        <v>552</v>
      </c>
      <c r="B83" s="117" t="s">
        <v>563</v>
      </c>
      <c r="C83" s="63" t="s">
        <v>562</v>
      </c>
      <c r="D83" s="64" t="s">
        <v>39</v>
      </c>
      <c r="E83" s="65">
        <v>100</v>
      </c>
      <c r="F83" s="65"/>
      <c r="G83" s="65"/>
      <c r="H83" s="116">
        <f t="shared" si="5"/>
        <v>0</v>
      </c>
      <c r="J83" s="162"/>
      <c r="K83" s="169"/>
    </row>
    <row r="84" spans="1:11" ht="35.25" customHeight="1">
      <c r="A84" s="157" t="s">
        <v>553</v>
      </c>
      <c r="B84" s="117" t="s">
        <v>891</v>
      </c>
      <c r="C84" s="63" t="s">
        <v>892</v>
      </c>
      <c r="D84" s="64" t="s">
        <v>33</v>
      </c>
      <c r="E84" s="65">
        <v>4</v>
      </c>
      <c r="F84" s="65"/>
      <c r="G84" s="65"/>
      <c r="H84" s="116">
        <f t="shared" ref="H84" si="6">TRUNC(G84*E84,2)</f>
        <v>0</v>
      </c>
      <c r="J84" s="162"/>
      <c r="K84" s="169"/>
    </row>
    <row r="85" spans="1:11" ht="43.5" customHeight="1">
      <c r="A85" s="157" t="s">
        <v>554</v>
      </c>
      <c r="B85" s="117" t="s">
        <v>890</v>
      </c>
      <c r="C85" s="63" t="s">
        <v>889</v>
      </c>
      <c r="D85" s="64" t="s">
        <v>39</v>
      </c>
      <c r="E85" s="65">
        <v>60</v>
      </c>
      <c r="F85" s="65"/>
      <c r="G85" s="65"/>
      <c r="H85" s="116">
        <f t="shared" ref="H85" si="7">TRUNC(G85*E85,2)</f>
        <v>0</v>
      </c>
      <c r="J85" s="162"/>
      <c r="K85" s="169"/>
    </row>
    <row r="86" spans="1:11" ht="43.5" customHeight="1">
      <c r="A86" s="157" t="s">
        <v>555</v>
      </c>
      <c r="B86" s="117" t="s">
        <v>885</v>
      </c>
      <c r="C86" s="63" t="s">
        <v>884</v>
      </c>
      <c r="D86" s="64" t="s">
        <v>39</v>
      </c>
      <c r="E86" s="65">
        <v>60</v>
      </c>
      <c r="F86" s="65"/>
      <c r="G86" s="65"/>
      <c r="H86" s="116">
        <f t="shared" ref="H86" si="8">TRUNC(G86*E86,2)</f>
        <v>0</v>
      </c>
      <c r="J86" s="162"/>
      <c r="K86" s="169"/>
    </row>
    <row r="87" spans="1:11" ht="43.5" customHeight="1">
      <c r="A87" s="157" t="s">
        <v>556</v>
      </c>
      <c r="B87" s="117">
        <v>94227</v>
      </c>
      <c r="C87" s="63" t="s">
        <v>888</v>
      </c>
      <c r="D87" s="64" t="s">
        <v>43</v>
      </c>
      <c r="E87" s="65">
        <v>17</v>
      </c>
      <c r="F87" s="65"/>
      <c r="G87" s="65"/>
      <c r="H87" s="116">
        <f t="shared" ref="H87:H88" si="9">TRUNC(G87*E87,2)</f>
        <v>0</v>
      </c>
      <c r="J87" s="162"/>
      <c r="K87" s="169"/>
    </row>
    <row r="88" spans="1:11" ht="57.75" customHeight="1">
      <c r="A88" s="157" t="s">
        <v>557</v>
      </c>
      <c r="B88" s="170" t="s">
        <v>285</v>
      </c>
      <c r="C88" s="180" t="s">
        <v>369</v>
      </c>
      <c r="D88" s="115" t="s">
        <v>39</v>
      </c>
      <c r="E88" s="116">
        <f>20*3.5</f>
        <v>70</v>
      </c>
      <c r="F88" s="116"/>
      <c r="G88" s="116"/>
      <c r="H88" s="116">
        <f t="shared" si="9"/>
        <v>0</v>
      </c>
      <c r="K88" s="169"/>
    </row>
    <row r="89" spans="1:11" ht="38.25">
      <c r="A89" s="157" t="s">
        <v>558</v>
      </c>
      <c r="B89" s="182" t="s">
        <v>567</v>
      </c>
      <c r="C89" s="158" t="s">
        <v>566</v>
      </c>
      <c r="D89" s="64" t="s">
        <v>39</v>
      </c>
      <c r="E89" s="160">
        <f>150*2</f>
        <v>300</v>
      </c>
      <c r="F89" s="160"/>
      <c r="G89" s="65"/>
      <c r="H89" s="116">
        <f t="shared" si="5"/>
        <v>0</v>
      </c>
      <c r="J89" s="162"/>
      <c r="K89" s="169"/>
    </row>
    <row r="90" spans="1:11" ht="38.25">
      <c r="A90" s="157" t="s">
        <v>559</v>
      </c>
      <c r="B90" s="62" t="s">
        <v>565</v>
      </c>
      <c r="C90" s="63" t="s">
        <v>564</v>
      </c>
      <c r="D90" s="64" t="s">
        <v>39</v>
      </c>
      <c r="E90" s="65">
        <f>5*2.2*2</f>
        <v>22</v>
      </c>
      <c r="F90" s="65"/>
      <c r="G90" s="65"/>
      <c r="H90" s="116">
        <f t="shared" si="5"/>
        <v>0</v>
      </c>
      <c r="K90" s="169"/>
    </row>
    <row r="91" spans="1:11" ht="38.25">
      <c r="A91" s="157" t="s">
        <v>560</v>
      </c>
      <c r="B91" s="182" t="s">
        <v>569</v>
      </c>
      <c r="C91" s="158" t="s">
        <v>568</v>
      </c>
      <c r="D91" s="64" t="s">
        <v>570</v>
      </c>
      <c r="E91" s="160">
        <v>12</v>
      </c>
      <c r="F91" s="160"/>
      <c r="G91" s="65"/>
      <c r="H91" s="116">
        <f t="shared" si="5"/>
        <v>0</v>
      </c>
      <c r="J91" s="162"/>
      <c r="K91" s="169"/>
    </row>
    <row r="92" spans="1:11" ht="38.25">
      <c r="A92" s="157" t="s">
        <v>561</v>
      </c>
      <c r="B92" s="182" t="s">
        <v>572</v>
      </c>
      <c r="C92" s="158" t="s">
        <v>571</v>
      </c>
      <c r="D92" s="64" t="s">
        <v>570</v>
      </c>
      <c r="E92" s="160">
        <v>12</v>
      </c>
      <c r="F92" s="160"/>
      <c r="G92" s="65"/>
      <c r="H92" s="116">
        <f t="shared" si="5"/>
        <v>0</v>
      </c>
      <c r="J92" s="162"/>
      <c r="K92" s="169"/>
    </row>
    <row r="93" spans="1:11" ht="25.5">
      <c r="A93" s="157" t="s">
        <v>577</v>
      </c>
      <c r="B93" s="182" t="s">
        <v>574</v>
      </c>
      <c r="C93" s="158" t="s">
        <v>573</v>
      </c>
      <c r="D93" s="64" t="s">
        <v>39</v>
      </c>
      <c r="E93" s="160">
        <v>80</v>
      </c>
      <c r="F93" s="160"/>
      <c r="G93" s="65"/>
      <c r="H93" s="116">
        <f t="shared" si="5"/>
        <v>0</v>
      </c>
      <c r="J93" s="162"/>
      <c r="K93" s="169"/>
    </row>
    <row r="94" spans="1:11" ht="25.5">
      <c r="A94" s="157" t="s">
        <v>578</v>
      </c>
      <c r="B94" s="182" t="s">
        <v>576</v>
      </c>
      <c r="C94" s="158" t="s">
        <v>575</v>
      </c>
      <c r="D94" s="64" t="s">
        <v>39</v>
      </c>
      <c r="E94" s="160">
        <v>240</v>
      </c>
      <c r="F94" s="160"/>
      <c r="G94" s="65"/>
      <c r="H94" s="116">
        <f t="shared" si="5"/>
        <v>0</v>
      </c>
      <c r="J94" s="162"/>
      <c r="K94" s="169"/>
    </row>
    <row r="95" spans="1:11" ht="63.75">
      <c r="A95" s="157" t="s">
        <v>579</v>
      </c>
      <c r="B95" s="182" t="s">
        <v>593</v>
      </c>
      <c r="C95" s="158" t="s">
        <v>592</v>
      </c>
      <c r="D95" s="64" t="s">
        <v>570</v>
      </c>
      <c r="E95" s="160">
        <v>4</v>
      </c>
      <c r="F95" s="160"/>
      <c r="G95" s="65"/>
      <c r="H95" s="116">
        <f t="shared" si="5"/>
        <v>0</v>
      </c>
      <c r="J95" s="162"/>
      <c r="K95" s="169"/>
    </row>
    <row r="96" spans="1:11" ht="25.5">
      <c r="A96" s="157" t="s">
        <v>580</v>
      </c>
      <c r="B96" s="182" t="s">
        <v>593</v>
      </c>
      <c r="C96" s="158" t="s">
        <v>585</v>
      </c>
      <c r="D96" s="64" t="s">
        <v>570</v>
      </c>
      <c r="E96" s="160">
        <v>4</v>
      </c>
      <c r="F96" s="160"/>
      <c r="G96" s="65"/>
      <c r="H96" s="116">
        <f t="shared" si="5"/>
        <v>0</v>
      </c>
      <c r="J96" s="162"/>
      <c r="K96" s="169"/>
    </row>
    <row r="97" spans="1:17" ht="25.5">
      <c r="A97" s="157" t="s">
        <v>581</v>
      </c>
      <c r="B97" s="182" t="s">
        <v>594</v>
      </c>
      <c r="C97" s="158" t="s">
        <v>595</v>
      </c>
      <c r="D97" s="64" t="s">
        <v>39</v>
      </c>
      <c r="E97" s="160">
        <f>3*1.5*2</f>
        <v>9</v>
      </c>
      <c r="F97" s="160"/>
      <c r="G97" s="65"/>
      <c r="H97" s="116">
        <f t="shared" si="5"/>
        <v>0</v>
      </c>
      <c r="J97" s="162"/>
      <c r="K97" s="169"/>
    </row>
    <row r="98" spans="1:17" ht="51">
      <c r="A98" s="157" t="s">
        <v>582</v>
      </c>
      <c r="B98" s="182" t="s">
        <v>589</v>
      </c>
      <c r="C98" s="158" t="s">
        <v>587</v>
      </c>
      <c r="D98" s="64" t="s">
        <v>570</v>
      </c>
      <c r="E98" s="160">
        <v>4</v>
      </c>
      <c r="F98" s="160"/>
      <c r="G98" s="65"/>
      <c r="H98" s="116">
        <f t="shared" si="5"/>
        <v>0</v>
      </c>
      <c r="J98" s="162"/>
      <c r="K98" s="169"/>
    </row>
    <row r="99" spans="1:17" ht="38.25">
      <c r="A99" s="157" t="s">
        <v>583</v>
      </c>
      <c r="B99" s="182" t="s">
        <v>591</v>
      </c>
      <c r="C99" s="158" t="s">
        <v>590</v>
      </c>
      <c r="D99" s="64" t="s">
        <v>570</v>
      </c>
      <c r="E99" s="160">
        <v>6</v>
      </c>
      <c r="F99" s="160"/>
      <c r="G99" s="65"/>
      <c r="H99" s="116">
        <f t="shared" si="5"/>
        <v>0</v>
      </c>
      <c r="J99" s="162"/>
      <c r="K99" s="169"/>
    </row>
    <row r="100" spans="1:17" ht="25.5">
      <c r="A100" s="157" t="s">
        <v>584</v>
      </c>
      <c r="B100" s="182" t="s">
        <v>596</v>
      </c>
      <c r="C100" s="158" t="s">
        <v>597</v>
      </c>
      <c r="D100" s="64" t="s">
        <v>570</v>
      </c>
      <c r="E100" s="160">
        <v>8</v>
      </c>
      <c r="F100" s="160"/>
      <c r="G100" s="65"/>
      <c r="H100" s="65">
        <f t="shared" si="5"/>
        <v>0</v>
      </c>
      <c r="I100" t="str">
        <f>UPPER(C100)</f>
        <v>JANELA BASCULANTE EM ALUMÍNIO ANODIZADO FOSCO COM FERRAGENS, INSTALADA</v>
      </c>
      <c r="J100" s="162"/>
      <c r="K100" s="169"/>
      <c r="P100">
        <v>270.27999999999997</v>
      </c>
      <c r="Q100">
        <f>P100*1.0762</f>
        <v>290.875336</v>
      </c>
    </row>
    <row r="101" spans="1:17" ht="51.75" thickBot="1">
      <c r="A101" s="402" t="s">
        <v>658</v>
      </c>
      <c r="B101" s="262" t="s">
        <v>600</v>
      </c>
      <c r="C101" s="263" t="s">
        <v>599</v>
      </c>
      <c r="D101" s="123" t="s">
        <v>43</v>
      </c>
      <c r="E101" s="390">
        <v>50</v>
      </c>
      <c r="F101" s="390"/>
      <c r="G101" s="368"/>
      <c r="H101" s="368">
        <f t="shared" si="5"/>
        <v>0</v>
      </c>
      <c r="J101" s="162"/>
      <c r="K101" s="169"/>
    </row>
    <row r="102" spans="1:17" ht="51">
      <c r="A102" s="385" t="s">
        <v>659</v>
      </c>
      <c r="B102" s="265" t="s">
        <v>601</v>
      </c>
      <c r="C102" s="266" t="s">
        <v>602</v>
      </c>
      <c r="D102" s="267" t="s">
        <v>43</v>
      </c>
      <c r="E102" s="386">
        <v>50</v>
      </c>
      <c r="F102" s="386"/>
      <c r="G102" s="371"/>
      <c r="H102" s="372">
        <f t="shared" si="5"/>
        <v>0</v>
      </c>
      <c r="J102" s="162"/>
      <c r="K102" s="169"/>
    </row>
    <row r="103" spans="1:17" ht="51">
      <c r="A103" s="387" t="s">
        <v>660</v>
      </c>
      <c r="B103" s="248" t="s">
        <v>603</v>
      </c>
      <c r="C103" s="249" t="s">
        <v>598</v>
      </c>
      <c r="D103" s="66" t="s">
        <v>43</v>
      </c>
      <c r="E103" s="250">
        <v>70</v>
      </c>
      <c r="F103" s="250"/>
      <c r="G103" s="251"/>
      <c r="H103" s="388">
        <f t="shared" si="5"/>
        <v>0</v>
      </c>
      <c r="J103" s="162"/>
      <c r="K103" s="169"/>
    </row>
    <row r="104" spans="1:17" ht="51">
      <c r="A104" s="387" t="s">
        <v>661</v>
      </c>
      <c r="B104" s="255" t="s">
        <v>605</v>
      </c>
      <c r="C104" s="256" t="s">
        <v>604</v>
      </c>
      <c r="D104" s="252" t="s">
        <v>43</v>
      </c>
      <c r="E104" s="257">
        <v>100</v>
      </c>
      <c r="F104" s="257"/>
      <c r="G104" s="253"/>
      <c r="H104" s="389">
        <f t="shared" si="5"/>
        <v>0</v>
      </c>
      <c r="J104" s="162"/>
      <c r="K104" s="169"/>
    </row>
    <row r="105" spans="1:17" ht="51">
      <c r="A105" s="387" t="s">
        <v>662</v>
      </c>
      <c r="B105" s="182" t="s">
        <v>606</v>
      </c>
      <c r="C105" s="158" t="s">
        <v>607</v>
      </c>
      <c r="D105" s="64" t="s">
        <v>43</v>
      </c>
      <c r="E105" s="160">
        <v>60</v>
      </c>
      <c r="F105" s="160"/>
      <c r="G105" s="65"/>
      <c r="H105" s="186">
        <f t="shared" si="5"/>
        <v>0</v>
      </c>
      <c r="J105" s="162"/>
      <c r="K105" s="169"/>
    </row>
    <row r="106" spans="1:17" ht="51">
      <c r="A106" s="387" t="s">
        <v>663</v>
      </c>
      <c r="B106" s="182" t="s">
        <v>603</v>
      </c>
      <c r="C106" s="158" t="s">
        <v>608</v>
      </c>
      <c r="D106" s="64" t="s">
        <v>43</v>
      </c>
      <c r="E106" s="160">
        <v>60</v>
      </c>
      <c r="F106" s="160"/>
      <c r="G106" s="65"/>
      <c r="H106" s="186">
        <f t="shared" si="5"/>
        <v>0</v>
      </c>
      <c r="J106" s="162"/>
      <c r="K106" s="169"/>
    </row>
    <row r="107" spans="1:17" ht="25.5">
      <c r="A107" s="387" t="s">
        <v>664</v>
      </c>
      <c r="B107" s="182" t="s">
        <v>610</v>
      </c>
      <c r="C107" s="158" t="s">
        <v>609</v>
      </c>
      <c r="D107" s="64" t="s">
        <v>570</v>
      </c>
      <c r="E107" s="160">
        <v>1</v>
      </c>
      <c r="F107" s="160"/>
      <c r="G107" s="65"/>
      <c r="H107" s="186">
        <f t="shared" si="5"/>
        <v>0</v>
      </c>
      <c r="J107" s="162"/>
      <c r="K107" s="169"/>
    </row>
    <row r="108" spans="1:17">
      <c r="A108" s="387" t="s">
        <v>665</v>
      </c>
      <c r="B108" s="182" t="s">
        <v>612</v>
      </c>
      <c r="C108" s="158" t="s">
        <v>611</v>
      </c>
      <c r="D108" s="64" t="s">
        <v>570</v>
      </c>
      <c r="E108" s="160">
        <v>1</v>
      </c>
      <c r="F108" s="160"/>
      <c r="G108" s="65"/>
      <c r="H108" s="186">
        <f t="shared" si="5"/>
        <v>0</v>
      </c>
      <c r="J108" s="162"/>
      <c r="K108" s="169"/>
    </row>
    <row r="109" spans="1:17">
      <c r="A109" s="387" t="s">
        <v>666</v>
      </c>
      <c r="B109" s="182" t="s">
        <v>614</v>
      </c>
      <c r="C109" s="158" t="s">
        <v>613</v>
      </c>
      <c r="D109" s="64" t="s">
        <v>570</v>
      </c>
      <c r="E109" s="160">
        <v>2</v>
      </c>
      <c r="F109" s="160"/>
      <c r="G109" s="65"/>
      <c r="H109" s="186">
        <f t="shared" si="5"/>
        <v>0</v>
      </c>
      <c r="J109" s="162"/>
      <c r="K109" s="169"/>
    </row>
    <row r="110" spans="1:17" ht="38.25">
      <c r="A110" s="387" t="s">
        <v>667</v>
      </c>
      <c r="B110" s="182" t="s">
        <v>616</v>
      </c>
      <c r="C110" s="158" t="s">
        <v>615</v>
      </c>
      <c r="D110" s="64" t="s">
        <v>570</v>
      </c>
      <c r="E110" s="160">
        <v>8</v>
      </c>
      <c r="F110" s="160"/>
      <c r="G110" s="65"/>
      <c r="H110" s="186">
        <f t="shared" si="5"/>
        <v>0</v>
      </c>
      <c r="J110" s="162"/>
      <c r="K110" s="169"/>
    </row>
    <row r="111" spans="1:17" ht="38.25">
      <c r="A111" s="387" t="s">
        <v>668</v>
      </c>
      <c r="B111" s="182" t="s">
        <v>618</v>
      </c>
      <c r="C111" s="158" t="s">
        <v>617</v>
      </c>
      <c r="D111" s="64" t="s">
        <v>570</v>
      </c>
      <c r="E111" s="160">
        <v>8</v>
      </c>
      <c r="F111" s="160"/>
      <c r="G111" s="65"/>
      <c r="H111" s="186">
        <f t="shared" si="5"/>
        <v>0</v>
      </c>
      <c r="J111" s="162"/>
      <c r="K111" s="169"/>
    </row>
    <row r="112" spans="1:17" ht="38.25">
      <c r="A112" s="387" t="s">
        <v>669</v>
      </c>
      <c r="B112" s="182" t="s">
        <v>620</v>
      </c>
      <c r="C112" s="158" t="s">
        <v>619</v>
      </c>
      <c r="D112" s="64" t="s">
        <v>570</v>
      </c>
      <c r="E112" s="160">
        <v>4</v>
      </c>
      <c r="F112" s="160"/>
      <c r="G112" s="65"/>
      <c r="H112" s="186">
        <f t="shared" si="5"/>
        <v>0</v>
      </c>
      <c r="J112" s="162"/>
      <c r="K112" s="169"/>
    </row>
    <row r="113" spans="1:11" ht="38.25">
      <c r="A113" s="387" t="s">
        <v>670</v>
      </c>
      <c r="B113" s="182" t="s">
        <v>622</v>
      </c>
      <c r="C113" s="158" t="s">
        <v>621</v>
      </c>
      <c r="D113" s="64" t="s">
        <v>570</v>
      </c>
      <c r="E113" s="160">
        <v>8</v>
      </c>
      <c r="F113" s="160"/>
      <c r="G113" s="65"/>
      <c r="H113" s="186">
        <f t="shared" si="5"/>
        <v>0</v>
      </c>
      <c r="J113" s="162"/>
      <c r="K113" s="169"/>
    </row>
    <row r="114" spans="1:11" ht="38.25">
      <c r="A114" s="387" t="s">
        <v>671</v>
      </c>
      <c r="B114" s="182" t="s">
        <v>624</v>
      </c>
      <c r="C114" s="158" t="s">
        <v>623</v>
      </c>
      <c r="D114" s="64" t="s">
        <v>570</v>
      </c>
      <c r="E114" s="160">
        <v>6</v>
      </c>
      <c r="F114" s="160"/>
      <c r="G114" s="65"/>
      <c r="H114" s="186">
        <f t="shared" si="5"/>
        <v>0</v>
      </c>
      <c r="J114" s="162"/>
      <c r="K114" s="169"/>
    </row>
    <row r="115" spans="1:11" ht="25.5">
      <c r="A115" s="387" t="s">
        <v>672</v>
      </c>
      <c r="B115" s="182" t="s">
        <v>626</v>
      </c>
      <c r="C115" s="158" t="s">
        <v>625</v>
      </c>
      <c r="D115" s="64" t="s">
        <v>570</v>
      </c>
      <c r="E115" s="160">
        <v>1</v>
      </c>
      <c r="F115" s="160"/>
      <c r="G115" s="65"/>
      <c r="H115" s="186">
        <f t="shared" si="5"/>
        <v>0</v>
      </c>
      <c r="J115" s="162"/>
      <c r="K115" s="169"/>
    </row>
    <row r="116" spans="1:11" ht="38.25">
      <c r="A116" s="387" t="s">
        <v>673</v>
      </c>
      <c r="B116" s="182" t="s">
        <v>630</v>
      </c>
      <c r="C116" s="158" t="s">
        <v>629</v>
      </c>
      <c r="D116" s="64" t="s">
        <v>570</v>
      </c>
      <c r="E116" s="160">
        <v>1</v>
      </c>
      <c r="F116" s="160"/>
      <c r="G116" s="65"/>
      <c r="H116" s="186">
        <f t="shared" si="5"/>
        <v>0</v>
      </c>
      <c r="J116" s="162"/>
      <c r="K116" s="169"/>
    </row>
    <row r="117" spans="1:11" ht="25.5">
      <c r="A117" s="387" t="s">
        <v>674</v>
      </c>
      <c r="B117" s="182">
        <v>95675</v>
      </c>
      <c r="C117" s="158" t="s">
        <v>631</v>
      </c>
      <c r="D117" s="64" t="s">
        <v>570</v>
      </c>
      <c r="E117" s="160">
        <v>1</v>
      </c>
      <c r="F117" s="160"/>
      <c r="G117" s="65"/>
      <c r="H117" s="186">
        <f t="shared" si="5"/>
        <v>0</v>
      </c>
      <c r="J117" s="162"/>
      <c r="K117" s="169"/>
    </row>
    <row r="118" spans="1:11" ht="38.25">
      <c r="A118" s="387" t="s">
        <v>675</v>
      </c>
      <c r="B118" s="182" t="s">
        <v>628</v>
      </c>
      <c r="C118" s="158" t="s">
        <v>627</v>
      </c>
      <c r="D118" s="64" t="s">
        <v>43</v>
      </c>
      <c r="E118" s="160">
        <v>150</v>
      </c>
      <c r="F118" s="160"/>
      <c r="G118" s="65"/>
      <c r="H118" s="186">
        <f t="shared" si="5"/>
        <v>0</v>
      </c>
      <c r="J118" s="162"/>
      <c r="K118" s="169"/>
    </row>
    <row r="119" spans="1:11" ht="25.5">
      <c r="A119" s="387" t="s">
        <v>676</v>
      </c>
      <c r="B119" s="182" t="s">
        <v>588</v>
      </c>
      <c r="C119" s="158" t="s">
        <v>586</v>
      </c>
      <c r="D119" s="64" t="s">
        <v>570</v>
      </c>
      <c r="E119" s="160">
        <v>6</v>
      </c>
      <c r="F119" s="160"/>
      <c r="G119" s="65"/>
      <c r="H119" s="186">
        <f t="shared" si="5"/>
        <v>0</v>
      </c>
      <c r="J119" s="162"/>
      <c r="K119" s="169"/>
    </row>
    <row r="120" spans="1:11" ht="38.25">
      <c r="A120" s="387" t="s">
        <v>677</v>
      </c>
      <c r="B120" s="182" t="s">
        <v>633</v>
      </c>
      <c r="C120" s="158" t="s">
        <v>632</v>
      </c>
      <c r="D120" s="64" t="s">
        <v>570</v>
      </c>
      <c r="E120" s="160">
        <v>2</v>
      </c>
      <c r="F120" s="160"/>
      <c r="G120" s="65"/>
      <c r="H120" s="186">
        <f t="shared" si="5"/>
        <v>0</v>
      </c>
      <c r="J120" s="162"/>
      <c r="K120" s="169"/>
    </row>
    <row r="121" spans="1:11" ht="25.5">
      <c r="A121" s="387" t="s">
        <v>678</v>
      </c>
      <c r="B121" s="182" t="s">
        <v>635</v>
      </c>
      <c r="C121" s="158" t="s">
        <v>634</v>
      </c>
      <c r="D121" s="64" t="s">
        <v>570</v>
      </c>
      <c r="E121" s="160">
        <v>6</v>
      </c>
      <c r="F121" s="160"/>
      <c r="G121" s="65"/>
      <c r="H121" s="185">
        <f t="shared" si="5"/>
        <v>0</v>
      </c>
      <c r="J121" s="162"/>
      <c r="K121" s="169"/>
    </row>
    <row r="122" spans="1:11" ht="25.5">
      <c r="A122" s="387" t="s">
        <v>679</v>
      </c>
      <c r="B122" s="182" t="s">
        <v>636</v>
      </c>
      <c r="C122" s="158" t="s">
        <v>637</v>
      </c>
      <c r="D122" s="64" t="s">
        <v>570</v>
      </c>
      <c r="E122" s="160">
        <v>6</v>
      </c>
      <c r="F122" s="160"/>
      <c r="G122" s="65"/>
      <c r="H122" s="185">
        <f t="shared" si="5"/>
        <v>0</v>
      </c>
      <c r="J122" s="162"/>
      <c r="K122" s="169"/>
    </row>
    <row r="123" spans="1:11" ht="25.5">
      <c r="A123" s="387" t="s">
        <v>680</v>
      </c>
      <c r="B123" s="182" t="s">
        <v>638</v>
      </c>
      <c r="C123" s="158" t="s">
        <v>639</v>
      </c>
      <c r="D123" s="64" t="s">
        <v>570</v>
      </c>
      <c r="E123" s="160">
        <v>6</v>
      </c>
      <c r="F123" s="160"/>
      <c r="G123" s="65"/>
      <c r="H123" s="186">
        <f t="shared" si="5"/>
        <v>0</v>
      </c>
      <c r="J123" s="162"/>
      <c r="K123" s="169"/>
    </row>
    <row r="124" spans="1:11" ht="25.5">
      <c r="A124" s="387" t="s">
        <v>681</v>
      </c>
      <c r="B124" s="182" t="s">
        <v>640</v>
      </c>
      <c r="C124" s="158" t="s">
        <v>642</v>
      </c>
      <c r="D124" s="64" t="s">
        <v>570</v>
      </c>
      <c r="E124" s="160">
        <v>4</v>
      </c>
      <c r="F124" s="160"/>
      <c r="G124" s="65"/>
      <c r="H124" s="186">
        <f t="shared" si="5"/>
        <v>0</v>
      </c>
      <c r="J124" s="162"/>
      <c r="K124" s="169"/>
    </row>
    <row r="125" spans="1:11" ht="25.5">
      <c r="A125" s="387" t="s">
        <v>682</v>
      </c>
      <c r="B125" s="182" t="s">
        <v>641</v>
      </c>
      <c r="C125" s="158" t="s">
        <v>643</v>
      </c>
      <c r="D125" s="64" t="s">
        <v>570</v>
      </c>
      <c r="E125" s="160">
        <v>2</v>
      </c>
      <c r="F125" s="160"/>
      <c r="G125" s="65"/>
      <c r="H125" s="186">
        <f t="shared" si="5"/>
        <v>0</v>
      </c>
      <c r="J125" s="162"/>
      <c r="K125" s="169"/>
    </row>
    <row r="126" spans="1:11" ht="25.5">
      <c r="A126" s="387" t="s">
        <v>683</v>
      </c>
      <c r="B126" s="182" t="s">
        <v>645</v>
      </c>
      <c r="C126" s="158" t="s">
        <v>644</v>
      </c>
      <c r="D126" s="64" t="s">
        <v>570</v>
      </c>
      <c r="E126" s="160">
        <v>8</v>
      </c>
      <c r="F126" s="160"/>
      <c r="G126" s="65"/>
      <c r="H126" s="186">
        <f t="shared" si="5"/>
        <v>0</v>
      </c>
      <c r="J126" s="162"/>
      <c r="K126" s="169"/>
    </row>
    <row r="127" spans="1:11" ht="25.5">
      <c r="A127" s="387" t="s">
        <v>684</v>
      </c>
      <c r="B127" s="182" t="s">
        <v>647</v>
      </c>
      <c r="C127" s="158" t="s">
        <v>646</v>
      </c>
      <c r="D127" s="64" t="s">
        <v>570</v>
      </c>
      <c r="E127" s="160">
        <v>2</v>
      </c>
      <c r="F127" s="160"/>
      <c r="G127" s="65"/>
      <c r="H127" s="186">
        <f t="shared" si="5"/>
        <v>0</v>
      </c>
      <c r="J127" s="162"/>
      <c r="K127" s="169"/>
    </row>
    <row r="128" spans="1:11" ht="25.5">
      <c r="A128" s="387" t="s">
        <v>886</v>
      </c>
      <c r="B128" s="182" t="s">
        <v>649</v>
      </c>
      <c r="C128" s="158" t="s">
        <v>648</v>
      </c>
      <c r="D128" s="64" t="s">
        <v>570</v>
      </c>
      <c r="E128" s="160">
        <v>10</v>
      </c>
      <c r="F128" s="160"/>
      <c r="G128" s="65"/>
      <c r="H128" s="186">
        <f t="shared" si="5"/>
        <v>0</v>
      </c>
      <c r="J128" s="162"/>
      <c r="K128" s="169"/>
    </row>
    <row r="129" spans="1:11" ht="25.5">
      <c r="A129" s="387" t="s">
        <v>887</v>
      </c>
      <c r="B129" s="182" t="s">
        <v>650</v>
      </c>
      <c r="C129" s="158" t="s">
        <v>651</v>
      </c>
      <c r="D129" s="64" t="s">
        <v>570</v>
      </c>
      <c r="E129" s="160">
        <v>1</v>
      </c>
      <c r="F129" s="160"/>
      <c r="G129" s="65"/>
      <c r="H129" s="186">
        <f t="shared" si="5"/>
        <v>0</v>
      </c>
      <c r="J129" s="162"/>
      <c r="K129" s="169"/>
    </row>
    <row r="130" spans="1:11" ht="38.25">
      <c r="A130" s="387" t="s">
        <v>893</v>
      </c>
      <c r="B130" s="182" t="s">
        <v>653</v>
      </c>
      <c r="C130" s="158" t="s">
        <v>652</v>
      </c>
      <c r="D130" s="64" t="s">
        <v>43</v>
      </c>
      <c r="E130" s="160">
        <v>250</v>
      </c>
      <c r="F130" s="160"/>
      <c r="G130" s="65"/>
      <c r="H130" s="186">
        <f t="shared" si="5"/>
        <v>0</v>
      </c>
      <c r="J130" s="162"/>
      <c r="K130" s="169"/>
    </row>
    <row r="131" spans="1:11" ht="39" thickBot="1">
      <c r="A131" s="384" t="s">
        <v>894</v>
      </c>
      <c r="B131" s="262" t="s">
        <v>655</v>
      </c>
      <c r="C131" s="263" t="s">
        <v>654</v>
      </c>
      <c r="D131" s="123" t="s">
        <v>43</v>
      </c>
      <c r="E131" s="390">
        <v>100</v>
      </c>
      <c r="F131" s="390"/>
      <c r="G131" s="368"/>
      <c r="H131" s="187">
        <f t="shared" si="5"/>
        <v>0</v>
      </c>
      <c r="J131" s="162"/>
      <c r="K131" s="169"/>
    </row>
    <row r="132" spans="1:11" ht="38.25">
      <c r="A132" s="385" t="s">
        <v>895</v>
      </c>
      <c r="B132" s="391" t="s">
        <v>657</v>
      </c>
      <c r="C132" s="392" t="s">
        <v>656</v>
      </c>
      <c r="D132" s="393" t="s">
        <v>43</v>
      </c>
      <c r="E132" s="394">
        <v>100</v>
      </c>
      <c r="F132" s="394"/>
      <c r="G132" s="395"/>
      <c r="H132" s="396">
        <f t="shared" si="5"/>
        <v>0</v>
      </c>
      <c r="J132" s="162"/>
      <c r="K132" s="169"/>
    </row>
    <row r="133" spans="1:11" ht="19.5" customHeight="1">
      <c r="A133" s="373"/>
      <c r="B133" s="176"/>
      <c r="C133" s="177" t="s">
        <v>842</v>
      </c>
      <c r="D133" s="178"/>
      <c r="E133" s="189"/>
      <c r="F133" s="179"/>
      <c r="G133" s="179"/>
      <c r="H133" s="374">
        <f>SUM(H75:H132)</f>
        <v>0</v>
      </c>
      <c r="K133" s="169"/>
    </row>
    <row r="134" spans="1:11" ht="15" customHeight="1">
      <c r="A134" s="377" t="s">
        <v>314</v>
      </c>
      <c r="B134" s="214"/>
      <c r="C134" s="215" t="s">
        <v>527</v>
      </c>
      <c r="D134" s="216"/>
      <c r="E134" s="217"/>
      <c r="F134" s="218"/>
      <c r="G134" s="218"/>
      <c r="H134" s="378"/>
      <c r="K134" s="169"/>
    </row>
    <row r="135" spans="1:11" ht="46.5" customHeight="1">
      <c r="A135" s="184" t="s">
        <v>685</v>
      </c>
      <c r="B135" s="171" t="s">
        <v>522</v>
      </c>
      <c r="C135" s="114" t="s">
        <v>688</v>
      </c>
      <c r="D135" s="213" t="s">
        <v>33</v>
      </c>
      <c r="E135" s="116">
        <v>20</v>
      </c>
      <c r="F135" s="116"/>
      <c r="G135" s="116"/>
      <c r="H135" s="186">
        <f>TRUNC(G135*E135,2)</f>
        <v>0</v>
      </c>
      <c r="K135" s="169"/>
    </row>
    <row r="136" spans="1:11" ht="42" customHeight="1">
      <c r="A136" s="184" t="s">
        <v>692</v>
      </c>
      <c r="B136" s="117" t="s">
        <v>687</v>
      </c>
      <c r="C136" s="63" t="s">
        <v>689</v>
      </c>
      <c r="D136" s="64" t="s">
        <v>39</v>
      </c>
      <c r="E136" s="65">
        <v>20</v>
      </c>
      <c r="F136" s="65"/>
      <c r="G136" s="65"/>
      <c r="H136" s="186">
        <f t="shared" ref="H136:H146" si="10">TRUNC(G136*E136,2)</f>
        <v>0</v>
      </c>
      <c r="K136" s="169"/>
    </row>
    <row r="137" spans="1:11" ht="29.25" customHeight="1">
      <c r="A137" s="184" t="s">
        <v>693</v>
      </c>
      <c r="B137" s="117" t="s">
        <v>526</v>
      </c>
      <c r="C137" s="63" t="s">
        <v>690</v>
      </c>
      <c r="D137" s="159" t="s">
        <v>238</v>
      </c>
      <c r="E137" s="65">
        <f>E135*50</f>
        <v>1000</v>
      </c>
      <c r="F137" s="65"/>
      <c r="G137" s="65"/>
      <c r="H137" s="186">
        <f t="shared" si="10"/>
        <v>0</v>
      </c>
      <c r="K137" s="169"/>
    </row>
    <row r="138" spans="1:11" ht="38.25">
      <c r="A138" s="184" t="s">
        <v>694</v>
      </c>
      <c r="B138" s="117" t="s">
        <v>691</v>
      </c>
      <c r="C138" s="63" t="s">
        <v>883</v>
      </c>
      <c r="D138" s="64" t="s">
        <v>570</v>
      </c>
      <c r="E138" s="65">
        <v>4</v>
      </c>
      <c r="F138" s="65"/>
      <c r="G138" s="65"/>
      <c r="H138" s="186">
        <f t="shared" si="10"/>
        <v>0</v>
      </c>
      <c r="K138" s="169"/>
    </row>
    <row r="139" spans="1:11" ht="38.25">
      <c r="A139" s="184" t="s">
        <v>695</v>
      </c>
      <c r="B139" s="117" t="s">
        <v>704</v>
      </c>
      <c r="C139" s="63" t="s">
        <v>703</v>
      </c>
      <c r="D139" s="64" t="s">
        <v>570</v>
      </c>
      <c r="E139" s="65">
        <v>1</v>
      </c>
      <c r="F139" s="65"/>
      <c r="G139" s="65"/>
      <c r="H139" s="186">
        <f t="shared" si="10"/>
        <v>0</v>
      </c>
      <c r="J139" s="162"/>
      <c r="K139" s="169"/>
    </row>
    <row r="140" spans="1:11" ht="45" customHeight="1">
      <c r="A140" s="184" t="s">
        <v>696</v>
      </c>
      <c r="B140" s="117" t="s">
        <v>705</v>
      </c>
      <c r="C140" s="63" t="s">
        <v>706</v>
      </c>
      <c r="D140" s="64" t="s">
        <v>43</v>
      </c>
      <c r="E140" s="65">
        <v>4</v>
      </c>
      <c r="F140" s="65"/>
      <c r="G140" s="65"/>
      <c r="H140" s="186">
        <f t="shared" si="10"/>
        <v>0</v>
      </c>
      <c r="J140" s="162"/>
      <c r="K140" s="169"/>
    </row>
    <row r="141" spans="1:11" ht="25.5">
      <c r="A141" s="184" t="s">
        <v>697</v>
      </c>
      <c r="B141" s="117" t="s">
        <v>708</v>
      </c>
      <c r="C141" s="63" t="s">
        <v>707</v>
      </c>
      <c r="D141" s="64" t="s">
        <v>43</v>
      </c>
      <c r="E141" s="65">
        <v>12</v>
      </c>
      <c r="F141" s="65"/>
      <c r="G141" s="65"/>
      <c r="H141" s="186">
        <f t="shared" si="10"/>
        <v>0</v>
      </c>
      <c r="J141" s="162"/>
      <c r="K141" s="169"/>
    </row>
    <row r="142" spans="1:11" ht="36.75" customHeight="1">
      <c r="A142" s="184" t="s">
        <v>698</v>
      </c>
      <c r="B142" s="117" t="s">
        <v>709</v>
      </c>
      <c r="C142" s="63" t="s">
        <v>710</v>
      </c>
      <c r="D142" s="64" t="s">
        <v>570</v>
      </c>
      <c r="E142" s="65">
        <v>1</v>
      </c>
      <c r="F142" s="65"/>
      <c r="G142" s="65"/>
      <c r="H142" s="186">
        <f t="shared" si="10"/>
        <v>0</v>
      </c>
      <c r="J142" s="162"/>
      <c r="K142" s="169"/>
    </row>
    <row r="143" spans="1:11" ht="20.25" customHeight="1">
      <c r="A143" s="184" t="s">
        <v>699</v>
      </c>
      <c r="B143" s="117" t="s">
        <v>712</v>
      </c>
      <c r="C143" s="63" t="s">
        <v>711</v>
      </c>
      <c r="D143" s="64" t="s">
        <v>39</v>
      </c>
      <c r="E143" s="65">
        <v>2</v>
      </c>
      <c r="F143" s="65"/>
      <c r="G143" s="65"/>
      <c r="H143" s="186">
        <f t="shared" si="10"/>
        <v>0</v>
      </c>
      <c r="J143" s="162"/>
      <c r="K143" s="169"/>
    </row>
    <row r="144" spans="1:11" ht="58.5" customHeight="1">
      <c r="A144" s="184" t="s">
        <v>700</v>
      </c>
      <c r="B144" s="117" t="s">
        <v>714</v>
      </c>
      <c r="C144" s="63" t="s">
        <v>713</v>
      </c>
      <c r="D144" s="64" t="s">
        <v>570</v>
      </c>
      <c r="E144" s="65">
        <v>1</v>
      </c>
      <c r="F144" s="65"/>
      <c r="G144" s="65"/>
      <c r="H144" s="186">
        <f t="shared" si="10"/>
        <v>0</v>
      </c>
      <c r="J144" s="162"/>
      <c r="K144" s="169"/>
    </row>
    <row r="145" spans="1:11" ht="72" customHeight="1">
      <c r="A145" s="184" t="s">
        <v>701</v>
      </c>
      <c r="B145" s="117" t="s">
        <v>716</v>
      </c>
      <c r="C145" s="63" t="s">
        <v>715</v>
      </c>
      <c r="D145" s="64" t="s">
        <v>570</v>
      </c>
      <c r="E145" s="65">
        <v>1</v>
      </c>
      <c r="F145" s="65"/>
      <c r="G145" s="65"/>
      <c r="H145" s="186">
        <f t="shared" si="10"/>
        <v>0</v>
      </c>
      <c r="J145" s="162"/>
      <c r="K145" s="169"/>
    </row>
    <row r="146" spans="1:11" ht="63.75">
      <c r="A146" s="184" t="s">
        <v>702</v>
      </c>
      <c r="B146" s="117" t="s">
        <v>718</v>
      </c>
      <c r="C146" s="63" t="s">
        <v>717</v>
      </c>
      <c r="D146" s="64" t="s">
        <v>570</v>
      </c>
      <c r="E146" s="65">
        <v>1</v>
      </c>
      <c r="F146" s="65"/>
      <c r="G146" s="65"/>
      <c r="H146" s="186">
        <f t="shared" si="10"/>
        <v>0</v>
      </c>
      <c r="J146" s="162"/>
      <c r="K146" s="169"/>
    </row>
    <row r="147" spans="1:11" ht="17.25" customHeight="1">
      <c r="A147" s="373"/>
      <c r="B147" s="176"/>
      <c r="C147" s="177" t="s">
        <v>846</v>
      </c>
      <c r="D147" s="178"/>
      <c r="E147" s="189"/>
      <c r="F147" s="179"/>
      <c r="G147" s="179"/>
      <c r="H147" s="374">
        <f>SUM(H135:H146)</f>
        <v>0</v>
      </c>
      <c r="K147" s="169"/>
    </row>
    <row r="148" spans="1:11" ht="19.5" customHeight="1">
      <c r="A148" s="373"/>
      <c r="B148" s="176"/>
      <c r="C148" s="177" t="s">
        <v>49</v>
      </c>
      <c r="D148" s="178"/>
      <c r="E148" s="189"/>
      <c r="F148" s="179"/>
      <c r="G148" s="179"/>
      <c r="H148" s="374">
        <f>H147+H133+H73+H63</f>
        <v>0</v>
      </c>
      <c r="K148" s="169"/>
    </row>
    <row r="149" spans="1:11" s="162" customFormat="1" ht="19.5" customHeight="1">
      <c r="A149" s="375">
        <v>6</v>
      </c>
      <c r="B149" s="228"/>
      <c r="C149" s="229" t="s">
        <v>719</v>
      </c>
      <c r="D149" s="230"/>
      <c r="E149" s="231"/>
      <c r="F149" s="232"/>
      <c r="G149" s="232"/>
      <c r="H149" s="376"/>
      <c r="K149" s="163"/>
    </row>
    <row r="150" spans="1:11" ht="15" customHeight="1">
      <c r="A150" s="377" t="s">
        <v>272</v>
      </c>
      <c r="B150" s="214"/>
      <c r="C150" s="215" t="s">
        <v>720</v>
      </c>
      <c r="D150" s="216"/>
      <c r="E150" s="217"/>
      <c r="F150" s="218"/>
      <c r="G150" s="218"/>
      <c r="H150" s="378"/>
      <c r="K150" s="169"/>
    </row>
    <row r="151" spans="1:11" ht="19.5" customHeight="1">
      <c r="A151" s="258" t="s">
        <v>778</v>
      </c>
      <c r="B151" s="192" t="s">
        <v>841</v>
      </c>
      <c r="C151" s="194" t="s">
        <v>721</v>
      </c>
      <c r="D151" s="213" t="s">
        <v>33</v>
      </c>
      <c r="E151" s="191">
        <v>31</v>
      </c>
      <c r="F151" s="191"/>
      <c r="G151" s="116"/>
      <c r="H151" s="186">
        <f t="shared" ref="H151:H157" si="11">TRUNC(G151*E151,2)</f>
        <v>0</v>
      </c>
      <c r="K151" s="169"/>
    </row>
    <row r="152" spans="1:11" ht="19.5" customHeight="1">
      <c r="A152" s="258" t="s">
        <v>779</v>
      </c>
      <c r="B152" s="157" t="s">
        <v>834</v>
      </c>
      <c r="C152" s="158" t="s">
        <v>722</v>
      </c>
      <c r="D152" s="159" t="s">
        <v>33</v>
      </c>
      <c r="E152" s="191">
        <v>5</v>
      </c>
      <c r="F152" s="160"/>
      <c r="G152" s="65"/>
      <c r="H152" s="186">
        <f t="shared" si="11"/>
        <v>0</v>
      </c>
      <c r="K152" s="169"/>
    </row>
    <row r="153" spans="1:11" ht="19.5" customHeight="1">
      <c r="A153" s="258" t="s">
        <v>780</v>
      </c>
      <c r="B153" s="157" t="s">
        <v>840</v>
      </c>
      <c r="C153" s="158" t="s">
        <v>723</v>
      </c>
      <c r="D153" s="64" t="s">
        <v>39</v>
      </c>
      <c r="E153" s="191">
        <v>100</v>
      </c>
      <c r="F153" s="160"/>
      <c r="G153" s="65"/>
      <c r="H153" s="186">
        <f t="shared" si="11"/>
        <v>0</v>
      </c>
      <c r="K153" s="169"/>
    </row>
    <row r="154" spans="1:11" ht="19.5" customHeight="1">
      <c r="A154" s="258" t="s">
        <v>781</v>
      </c>
      <c r="B154" s="157" t="s">
        <v>837</v>
      </c>
      <c r="C154" s="158" t="s">
        <v>724</v>
      </c>
      <c r="D154" s="159" t="s">
        <v>238</v>
      </c>
      <c r="E154" s="191">
        <v>306</v>
      </c>
      <c r="F154" s="160"/>
      <c r="G154" s="65"/>
      <c r="H154" s="186">
        <f t="shared" si="11"/>
        <v>0</v>
      </c>
      <c r="K154" s="169"/>
    </row>
    <row r="155" spans="1:11" ht="19.5" customHeight="1">
      <c r="A155" s="258" t="s">
        <v>782</v>
      </c>
      <c r="B155" s="157" t="s">
        <v>839</v>
      </c>
      <c r="C155" s="158" t="s">
        <v>725</v>
      </c>
      <c r="D155" s="159" t="s">
        <v>238</v>
      </c>
      <c r="E155" s="191">
        <v>159</v>
      </c>
      <c r="F155" s="160"/>
      <c r="G155" s="65"/>
      <c r="H155" s="186">
        <f t="shared" si="11"/>
        <v>0</v>
      </c>
      <c r="K155" s="169"/>
    </row>
    <row r="156" spans="1:11" ht="19.5" customHeight="1">
      <c r="A156" s="258" t="s">
        <v>783</v>
      </c>
      <c r="B156" s="157" t="s">
        <v>832</v>
      </c>
      <c r="C156" s="158" t="s">
        <v>726</v>
      </c>
      <c r="D156" s="159" t="s">
        <v>238</v>
      </c>
      <c r="E156" s="191">
        <v>353</v>
      </c>
      <c r="F156" s="160"/>
      <c r="G156" s="65"/>
      <c r="H156" s="186">
        <f t="shared" si="11"/>
        <v>0</v>
      </c>
      <c r="K156" s="169"/>
    </row>
    <row r="157" spans="1:11" ht="19.5" customHeight="1">
      <c r="A157" s="397" t="s">
        <v>784</v>
      </c>
      <c r="B157" s="219" t="s">
        <v>836</v>
      </c>
      <c r="C157" s="211" t="s">
        <v>727</v>
      </c>
      <c r="D157" s="209" t="s">
        <v>33</v>
      </c>
      <c r="E157" s="220">
        <v>22</v>
      </c>
      <c r="F157" s="212"/>
      <c r="G157" s="70"/>
      <c r="H157" s="261">
        <f t="shared" si="11"/>
        <v>0</v>
      </c>
      <c r="K157" s="169"/>
    </row>
    <row r="158" spans="1:11" ht="19.5" customHeight="1">
      <c r="A158" s="373"/>
      <c r="B158" s="176"/>
      <c r="C158" s="177" t="s">
        <v>826</v>
      </c>
      <c r="D158" s="178"/>
      <c r="E158" s="189"/>
      <c r="F158" s="179"/>
      <c r="G158" s="179"/>
      <c r="H158" s="374">
        <f>SUM(H151:H157)</f>
        <v>0</v>
      </c>
      <c r="K158" s="169"/>
    </row>
    <row r="159" spans="1:11" ht="15" customHeight="1">
      <c r="A159" s="377" t="s">
        <v>273</v>
      </c>
      <c r="B159" s="214"/>
      <c r="C159" s="215" t="s">
        <v>728</v>
      </c>
      <c r="D159" s="216"/>
      <c r="E159" s="217"/>
      <c r="F159" s="218"/>
      <c r="G159" s="218"/>
      <c r="H159" s="378"/>
      <c r="K159" s="169"/>
    </row>
    <row r="160" spans="1:11" ht="15" customHeight="1">
      <c r="A160" s="398" t="s">
        <v>731</v>
      </c>
      <c r="B160" s="203"/>
      <c r="C160" s="204" t="s">
        <v>730</v>
      </c>
      <c r="D160" s="205"/>
      <c r="E160" s="206"/>
      <c r="F160" s="207"/>
      <c r="G160" s="207"/>
      <c r="H160" s="399"/>
      <c r="K160" s="169"/>
    </row>
    <row r="161" spans="1:15" ht="17.25" customHeight="1">
      <c r="A161" s="259" t="s">
        <v>786</v>
      </c>
      <c r="B161" s="157" t="s">
        <v>838</v>
      </c>
      <c r="C161" s="158" t="s">
        <v>729</v>
      </c>
      <c r="D161" s="64" t="s">
        <v>39</v>
      </c>
      <c r="E161" s="208">
        <v>65</v>
      </c>
      <c r="F161" s="160"/>
      <c r="G161" s="160"/>
      <c r="H161" s="186">
        <f t="shared" ref="H161:H163" si="12">TRUNC(G161*E161,2)</f>
        <v>0</v>
      </c>
      <c r="K161" s="169"/>
    </row>
    <row r="162" spans="1:15" ht="17.25" customHeight="1">
      <c r="A162" s="259" t="s">
        <v>787</v>
      </c>
      <c r="B162" s="157" t="s">
        <v>837</v>
      </c>
      <c r="C162" s="158" t="s">
        <v>724</v>
      </c>
      <c r="D162" s="159" t="s">
        <v>238</v>
      </c>
      <c r="E162" s="191">
        <v>92</v>
      </c>
      <c r="F162" s="160"/>
      <c r="G162" s="160"/>
      <c r="H162" s="186">
        <f t="shared" si="12"/>
        <v>0</v>
      </c>
      <c r="K162" s="169"/>
    </row>
    <row r="163" spans="1:15" ht="17.25" customHeight="1">
      <c r="A163" s="259" t="s">
        <v>788</v>
      </c>
      <c r="B163" s="157" t="s">
        <v>836</v>
      </c>
      <c r="C163" s="158" t="s">
        <v>727</v>
      </c>
      <c r="D163" s="159" t="s">
        <v>33</v>
      </c>
      <c r="E163" s="191">
        <v>6</v>
      </c>
      <c r="F163" s="160"/>
      <c r="G163" s="160"/>
      <c r="H163" s="186">
        <f t="shared" si="12"/>
        <v>0</v>
      </c>
      <c r="K163" s="169"/>
    </row>
    <row r="164" spans="1:15" ht="19.5" customHeight="1">
      <c r="A164" s="373"/>
      <c r="B164" s="176"/>
      <c r="C164" s="177" t="s">
        <v>825</v>
      </c>
      <c r="D164" s="178"/>
      <c r="E164" s="189"/>
      <c r="F164" s="179"/>
      <c r="G164" s="179"/>
      <c r="H164" s="374">
        <f>SUM(H161:H163)</f>
        <v>0</v>
      </c>
      <c r="K164" s="169"/>
      <c r="O164">
        <f>O97+1.8</f>
        <v>1.8</v>
      </c>
    </row>
    <row r="165" spans="1:15" ht="15" customHeight="1">
      <c r="A165" s="400" t="s">
        <v>747</v>
      </c>
      <c r="B165" s="214"/>
      <c r="C165" s="215" t="s">
        <v>732</v>
      </c>
      <c r="D165" s="216"/>
      <c r="E165" s="217"/>
      <c r="F165" s="218"/>
      <c r="G165" s="218"/>
      <c r="H165" s="378"/>
      <c r="K165" s="169"/>
    </row>
    <row r="166" spans="1:15" ht="18" customHeight="1">
      <c r="A166" s="259" t="s">
        <v>785</v>
      </c>
      <c r="B166" s="157" t="s">
        <v>746</v>
      </c>
      <c r="C166" s="158" t="s">
        <v>896</v>
      </c>
      <c r="D166" s="64" t="s">
        <v>570</v>
      </c>
      <c r="E166" s="191">
        <v>2</v>
      </c>
      <c r="F166" s="160"/>
      <c r="G166" s="160"/>
      <c r="H166" s="186">
        <f t="shared" ref="H166:H180" si="13">TRUNC(G166*E166,2)</f>
        <v>0</v>
      </c>
      <c r="K166" s="169"/>
    </row>
    <row r="167" spans="1:15" ht="18" customHeight="1">
      <c r="A167" s="259" t="s">
        <v>789</v>
      </c>
      <c r="B167" s="157" t="s">
        <v>746</v>
      </c>
      <c r="C167" s="158" t="s">
        <v>733</v>
      </c>
      <c r="D167" s="64" t="s">
        <v>570</v>
      </c>
      <c r="E167" s="191">
        <v>3</v>
      </c>
      <c r="F167" s="160"/>
      <c r="G167" s="160"/>
      <c r="H167" s="186">
        <f t="shared" si="13"/>
        <v>0</v>
      </c>
      <c r="K167" s="169"/>
    </row>
    <row r="168" spans="1:15" ht="18" customHeight="1">
      <c r="A168" s="260" t="s">
        <v>790</v>
      </c>
      <c r="B168" s="157" t="s">
        <v>746</v>
      </c>
      <c r="C168" s="158" t="s">
        <v>897</v>
      </c>
      <c r="D168" s="64" t="s">
        <v>570</v>
      </c>
      <c r="E168" s="160">
        <v>1</v>
      </c>
      <c r="F168" s="160"/>
      <c r="G168" s="160"/>
      <c r="H168" s="185">
        <f t="shared" si="13"/>
        <v>0</v>
      </c>
      <c r="K168" s="169"/>
    </row>
    <row r="169" spans="1:15" ht="18" customHeight="1">
      <c r="A169" s="260" t="s">
        <v>791</v>
      </c>
      <c r="B169" s="157" t="s">
        <v>746</v>
      </c>
      <c r="C169" s="158" t="s">
        <v>734</v>
      </c>
      <c r="D169" s="64" t="s">
        <v>570</v>
      </c>
      <c r="E169" s="160">
        <v>2</v>
      </c>
      <c r="F169" s="160"/>
      <c r="G169" s="160"/>
      <c r="H169" s="185">
        <f t="shared" si="13"/>
        <v>0</v>
      </c>
      <c r="K169" s="169"/>
    </row>
    <row r="170" spans="1:15" ht="18" customHeight="1" thickBot="1">
      <c r="A170" s="401" t="s">
        <v>792</v>
      </c>
      <c r="B170" s="402" t="s">
        <v>746</v>
      </c>
      <c r="C170" s="263" t="s">
        <v>735</v>
      </c>
      <c r="D170" s="123" t="s">
        <v>570</v>
      </c>
      <c r="E170" s="403">
        <v>2</v>
      </c>
      <c r="F170" s="390"/>
      <c r="G170" s="390"/>
      <c r="H170" s="404">
        <f t="shared" si="13"/>
        <v>0</v>
      </c>
      <c r="K170" s="169"/>
    </row>
    <row r="171" spans="1:15" ht="18" customHeight="1">
      <c r="A171" s="405" t="s">
        <v>793</v>
      </c>
      <c r="B171" s="406" t="s">
        <v>746</v>
      </c>
      <c r="C171" s="266" t="s">
        <v>736</v>
      </c>
      <c r="D171" s="267" t="s">
        <v>570</v>
      </c>
      <c r="E171" s="386">
        <v>2</v>
      </c>
      <c r="F171" s="386"/>
      <c r="G171" s="386"/>
      <c r="H171" s="372">
        <f t="shared" si="13"/>
        <v>0</v>
      </c>
      <c r="K171" s="169"/>
    </row>
    <row r="172" spans="1:15" ht="18" customHeight="1">
      <c r="A172" s="259" t="s">
        <v>794</v>
      </c>
      <c r="B172" s="157" t="s">
        <v>746</v>
      </c>
      <c r="C172" s="158" t="s">
        <v>737</v>
      </c>
      <c r="D172" s="64" t="s">
        <v>570</v>
      </c>
      <c r="E172" s="191">
        <v>2</v>
      </c>
      <c r="F172" s="160"/>
      <c r="G172" s="160"/>
      <c r="H172" s="186">
        <f t="shared" si="13"/>
        <v>0</v>
      </c>
      <c r="K172" s="169"/>
    </row>
    <row r="173" spans="1:15" ht="18" customHeight="1">
      <c r="A173" s="259" t="s">
        <v>795</v>
      </c>
      <c r="B173" s="157" t="s">
        <v>746</v>
      </c>
      <c r="C173" s="158" t="s">
        <v>738</v>
      </c>
      <c r="D173" s="64" t="s">
        <v>570</v>
      </c>
      <c r="E173" s="191">
        <v>2</v>
      </c>
      <c r="F173" s="160"/>
      <c r="G173" s="160"/>
      <c r="H173" s="186">
        <f t="shared" si="13"/>
        <v>0</v>
      </c>
      <c r="K173" s="169"/>
    </row>
    <row r="174" spans="1:15" ht="18" customHeight="1">
      <c r="A174" s="259" t="s">
        <v>796</v>
      </c>
      <c r="B174" s="157" t="s">
        <v>746</v>
      </c>
      <c r="C174" s="158" t="s">
        <v>739</v>
      </c>
      <c r="D174" s="64" t="s">
        <v>570</v>
      </c>
      <c r="E174" s="191">
        <v>1</v>
      </c>
      <c r="F174" s="160"/>
      <c r="G174" s="160"/>
      <c r="H174" s="186">
        <f t="shared" si="13"/>
        <v>0</v>
      </c>
      <c r="K174" s="169"/>
    </row>
    <row r="175" spans="1:15" ht="18" customHeight="1">
      <c r="A175" s="259" t="s">
        <v>797</v>
      </c>
      <c r="B175" s="157" t="s">
        <v>746</v>
      </c>
      <c r="C175" s="158" t="s">
        <v>740</v>
      </c>
      <c r="D175" s="64" t="s">
        <v>570</v>
      </c>
      <c r="E175" s="191">
        <v>4</v>
      </c>
      <c r="F175" s="160"/>
      <c r="G175" s="160"/>
      <c r="H175" s="186">
        <f t="shared" si="13"/>
        <v>0</v>
      </c>
      <c r="K175" s="169"/>
    </row>
    <row r="176" spans="1:15" ht="18" customHeight="1">
      <c r="A176" s="259" t="s">
        <v>798</v>
      </c>
      <c r="B176" s="157" t="s">
        <v>746</v>
      </c>
      <c r="C176" s="158" t="s">
        <v>741</v>
      </c>
      <c r="D176" s="64" t="s">
        <v>570</v>
      </c>
      <c r="E176" s="191">
        <v>2</v>
      </c>
      <c r="F176" s="160"/>
      <c r="G176" s="160"/>
      <c r="H176" s="186">
        <f t="shared" si="13"/>
        <v>0</v>
      </c>
      <c r="K176" s="169"/>
    </row>
    <row r="177" spans="1:11" ht="18" customHeight="1">
      <c r="A177" s="259" t="s">
        <v>799</v>
      </c>
      <c r="B177" s="157" t="s">
        <v>746</v>
      </c>
      <c r="C177" s="158" t="s">
        <v>742</v>
      </c>
      <c r="D177" s="64" t="s">
        <v>570</v>
      </c>
      <c r="E177" s="191">
        <v>2</v>
      </c>
      <c r="F177" s="160"/>
      <c r="G177" s="160"/>
      <c r="H177" s="186">
        <f t="shared" si="13"/>
        <v>0</v>
      </c>
      <c r="K177" s="169"/>
    </row>
    <row r="178" spans="1:11" ht="18" customHeight="1">
      <c r="A178" s="259" t="s">
        <v>800</v>
      </c>
      <c r="B178" s="157" t="s">
        <v>746</v>
      </c>
      <c r="C178" s="158" t="s">
        <v>743</v>
      </c>
      <c r="D178" s="64" t="s">
        <v>570</v>
      </c>
      <c r="E178" s="191">
        <v>2</v>
      </c>
      <c r="F178" s="160"/>
      <c r="G178" s="160"/>
      <c r="H178" s="186">
        <f t="shared" si="13"/>
        <v>0</v>
      </c>
      <c r="K178" s="169"/>
    </row>
    <row r="179" spans="1:11" ht="18" customHeight="1">
      <c r="A179" s="259" t="s">
        <v>801</v>
      </c>
      <c r="B179" s="157" t="s">
        <v>746</v>
      </c>
      <c r="C179" s="158" t="s">
        <v>744</v>
      </c>
      <c r="D179" s="64" t="s">
        <v>570</v>
      </c>
      <c r="E179" s="191">
        <v>3</v>
      </c>
      <c r="F179" s="160"/>
      <c r="G179" s="160"/>
      <c r="H179" s="186">
        <f t="shared" si="13"/>
        <v>0</v>
      </c>
      <c r="K179" s="169"/>
    </row>
    <row r="180" spans="1:11" ht="18" customHeight="1">
      <c r="A180" s="259" t="s">
        <v>802</v>
      </c>
      <c r="B180" s="157" t="s">
        <v>746</v>
      </c>
      <c r="C180" s="158" t="s">
        <v>745</v>
      </c>
      <c r="D180" s="64" t="s">
        <v>570</v>
      </c>
      <c r="E180" s="191">
        <v>1</v>
      </c>
      <c r="F180" s="160"/>
      <c r="G180" s="160"/>
      <c r="H180" s="186">
        <f t="shared" si="13"/>
        <v>0</v>
      </c>
      <c r="K180" s="169"/>
    </row>
    <row r="181" spans="1:11" ht="19.5" customHeight="1">
      <c r="A181" s="373"/>
      <c r="B181" s="176"/>
      <c r="C181" s="177" t="s">
        <v>824</v>
      </c>
      <c r="D181" s="178"/>
      <c r="E181" s="189"/>
      <c r="F181" s="179"/>
      <c r="G181" s="179"/>
      <c r="H181" s="374">
        <f>SUM(H166:H180)</f>
        <v>0</v>
      </c>
      <c r="K181" s="169"/>
    </row>
    <row r="182" spans="1:11" ht="15" customHeight="1">
      <c r="A182" s="400" t="s">
        <v>748</v>
      </c>
      <c r="B182" s="214"/>
      <c r="C182" s="215" t="s">
        <v>749</v>
      </c>
      <c r="D182" s="216"/>
      <c r="E182" s="217"/>
      <c r="F182" s="218"/>
      <c r="G182" s="218"/>
      <c r="H182" s="378"/>
      <c r="K182" s="169"/>
    </row>
    <row r="183" spans="1:11" ht="18.75" customHeight="1">
      <c r="A183" s="259" t="s">
        <v>803</v>
      </c>
      <c r="B183" s="192" t="s">
        <v>835</v>
      </c>
      <c r="C183" s="194" t="s">
        <v>751</v>
      </c>
      <c r="D183" s="213" t="s">
        <v>33</v>
      </c>
      <c r="E183" s="191">
        <v>79</v>
      </c>
      <c r="F183" s="191"/>
      <c r="G183" s="191"/>
      <c r="H183" s="186">
        <f t="shared" ref="H183:H184" si="14">TRUNC(G183*E183,2)</f>
        <v>0</v>
      </c>
      <c r="K183" s="169"/>
    </row>
    <row r="184" spans="1:11" ht="18.75" customHeight="1">
      <c r="A184" s="259" t="s">
        <v>804</v>
      </c>
      <c r="B184" s="157" t="s">
        <v>898</v>
      </c>
      <c r="C184" s="158" t="s">
        <v>752</v>
      </c>
      <c r="D184" s="159" t="s">
        <v>33</v>
      </c>
      <c r="E184" s="191">
        <v>79</v>
      </c>
      <c r="F184" s="160"/>
      <c r="G184" s="160"/>
      <c r="H184" s="186">
        <f t="shared" si="14"/>
        <v>0</v>
      </c>
      <c r="K184" s="169"/>
    </row>
    <row r="185" spans="1:11" ht="19.5" customHeight="1">
      <c r="A185" s="373"/>
      <c r="B185" s="176"/>
      <c r="C185" s="177" t="s">
        <v>823</v>
      </c>
      <c r="D185" s="178"/>
      <c r="E185" s="189"/>
      <c r="F185" s="179"/>
      <c r="G185" s="179"/>
      <c r="H185" s="374">
        <f>SUM(H183:H184)</f>
        <v>0</v>
      </c>
      <c r="K185" s="169"/>
    </row>
    <row r="186" spans="1:11" ht="15" customHeight="1">
      <c r="A186" s="400" t="s">
        <v>753</v>
      </c>
      <c r="B186" s="214"/>
      <c r="C186" s="215" t="s">
        <v>754</v>
      </c>
      <c r="D186" s="216"/>
      <c r="E186" s="217"/>
      <c r="F186" s="218"/>
      <c r="G186" s="218"/>
      <c r="H186" s="378"/>
      <c r="K186" s="169"/>
    </row>
    <row r="187" spans="1:11">
      <c r="A187" s="259" t="s">
        <v>805</v>
      </c>
      <c r="B187" s="192" t="s">
        <v>757</v>
      </c>
      <c r="C187" s="194" t="s">
        <v>755</v>
      </c>
      <c r="D187" s="115" t="s">
        <v>43</v>
      </c>
      <c r="E187" s="191">
        <v>24</v>
      </c>
      <c r="F187" s="191"/>
      <c r="G187" s="191"/>
      <c r="H187" s="186">
        <f t="shared" ref="H187:H190" si="15">TRUNC(G187*E187,2)</f>
        <v>0</v>
      </c>
      <c r="K187" s="169"/>
    </row>
    <row r="188" spans="1:11" ht="16.5" customHeight="1">
      <c r="A188" s="259" t="s">
        <v>806</v>
      </c>
      <c r="B188" s="157" t="s">
        <v>758</v>
      </c>
      <c r="C188" s="211" t="s">
        <v>756</v>
      </c>
      <c r="D188" s="64" t="s">
        <v>43</v>
      </c>
      <c r="E188" s="191">
        <v>45</v>
      </c>
      <c r="F188" s="160"/>
      <c r="G188" s="160"/>
      <c r="H188" s="186">
        <f t="shared" si="15"/>
        <v>0</v>
      </c>
      <c r="K188" s="169"/>
    </row>
    <row r="189" spans="1:11" ht="16.5" customHeight="1">
      <c r="A189" s="259" t="s">
        <v>807</v>
      </c>
      <c r="B189" s="157" t="s">
        <v>759</v>
      </c>
      <c r="C189" s="158" t="s">
        <v>899</v>
      </c>
      <c r="D189" s="64" t="s">
        <v>39</v>
      </c>
      <c r="E189" s="191">
        <v>13</v>
      </c>
      <c r="F189" s="160"/>
      <c r="G189" s="160"/>
      <c r="H189" s="186">
        <f t="shared" si="15"/>
        <v>0</v>
      </c>
      <c r="K189" s="169"/>
    </row>
    <row r="190" spans="1:11" ht="16.5" customHeight="1">
      <c r="A190" s="259" t="s">
        <v>808</v>
      </c>
      <c r="B190" s="157" t="s">
        <v>760</v>
      </c>
      <c r="C190" s="211" t="s">
        <v>900</v>
      </c>
      <c r="D190" s="69" t="s">
        <v>43</v>
      </c>
      <c r="E190" s="191">
        <v>31</v>
      </c>
      <c r="F190" s="212"/>
      <c r="G190" s="212"/>
      <c r="H190" s="261">
        <f t="shared" si="15"/>
        <v>0</v>
      </c>
      <c r="K190" s="169"/>
    </row>
    <row r="191" spans="1:11" ht="16.5" customHeight="1">
      <c r="A191" s="259" t="s">
        <v>902</v>
      </c>
      <c r="B191" s="157" t="s">
        <v>766</v>
      </c>
      <c r="C191" s="211" t="s">
        <v>901</v>
      </c>
      <c r="D191" s="69" t="s">
        <v>43</v>
      </c>
      <c r="E191" s="191">
        <v>29</v>
      </c>
      <c r="F191" s="212"/>
      <c r="G191" s="212"/>
      <c r="H191" s="261">
        <f t="shared" ref="H191" si="16">TRUNC(G191*E191,2)</f>
        <v>0</v>
      </c>
      <c r="K191" s="169"/>
    </row>
    <row r="192" spans="1:11" ht="19.5" customHeight="1">
      <c r="A192" s="373"/>
      <c r="B192" s="176"/>
      <c r="C192" s="177" t="s">
        <v>822</v>
      </c>
      <c r="D192" s="178"/>
      <c r="E192" s="189"/>
      <c r="F192" s="179"/>
      <c r="G192" s="179"/>
      <c r="H192" s="374">
        <f>SUM(H187:H191)</f>
        <v>0</v>
      </c>
      <c r="K192" s="169"/>
    </row>
    <row r="193" spans="1:11" ht="13.5" customHeight="1">
      <c r="A193" s="377" t="s">
        <v>172</v>
      </c>
      <c r="B193" s="214"/>
      <c r="C193" s="215" t="s">
        <v>35</v>
      </c>
      <c r="D193" s="216"/>
      <c r="E193" s="217"/>
      <c r="F193" s="218"/>
      <c r="G193" s="218"/>
      <c r="H193" s="378"/>
      <c r="K193" s="169"/>
    </row>
    <row r="194" spans="1:11" ht="15" customHeight="1">
      <c r="A194" s="400" t="s">
        <v>761</v>
      </c>
      <c r="B194" s="214"/>
      <c r="C194" s="215" t="s">
        <v>762</v>
      </c>
      <c r="D194" s="216"/>
      <c r="E194" s="217"/>
      <c r="F194" s="218"/>
      <c r="G194" s="218"/>
      <c r="H194" s="378"/>
      <c r="K194" s="169"/>
    </row>
    <row r="195" spans="1:11" ht="19.5" customHeight="1">
      <c r="A195" s="259" t="s">
        <v>809</v>
      </c>
      <c r="B195" s="171" t="s">
        <v>834</v>
      </c>
      <c r="C195" s="114" t="s">
        <v>722</v>
      </c>
      <c r="D195" s="213" t="s">
        <v>33</v>
      </c>
      <c r="E195" s="191">
        <v>20</v>
      </c>
      <c r="F195" s="116"/>
      <c r="G195" s="191"/>
      <c r="H195" s="186">
        <f t="shared" ref="H195:H201" si="17">TRUNC(G195*E195,2)</f>
        <v>0</v>
      </c>
      <c r="K195" s="169"/>
    </row>
    <row r="196" spans="1:11" ht="19.5" customHeight="1">
      <c r="A196" s="259" t="s">
        <v>810</v>
      </c>
      <c r="B196" s="157" t="s">
        <v>833</v>
      </c>
      <c r="C196" s="158" t="s">
        <v>763</v>
      </c>
      <c r="D196" s="64" t="s">
        <v>39</v>
      </c>
      <c r="E196" s="160">
        <v>24</v>
      </c>
      <c r="F196" s="160"/>
      <c r="G196" s="160"/>
      <c r="H196" s="186">
        <f t="shared" si="17"/>
        <v>0</v>
      </c>
      <c r="K196" s="169"/>
    </row>
    <row r="197" spans="1:11" ht="19.5" customHeight="1">
      <c r="A197" s="259" t="s">
        <v>811</v>
      </c>
      <c r="B197" s="157" t="s">
        <v>832</v>
      </c>
      <c r="C197" s="158" t="s">
        <v>726</v>
      </c>
      <c r="D197" s="159" t="s">
        <v>238</v>
      </c>
      <c r="E197" s="191">
        <v>1245</v>
      </c>
      <c r="F197" s="160"/>
      <c r="G197" s="160"/>
      <c r="H197" s="186">
        <f t="shared" si="17"/>
        <v>0</v>
      </c>
      <c r="K197" s="169"/>
    </row>
    <row r="198" spans="1:11" ht="19.5" customHeight="1">
      <c r="A198" s="259" t="s">
        <v>812</v>
      </c>
      <c r="B198" s="157" t="s">
        <v>831</v>
      </c>
      <c r="C198" s="158" t="s">
        <v>764</v>
      </c>
      <c r="D198" s="159" t="s">
        <v>238</v>
      </c>
      <c r="E198" s="191">
        <v>63</v>
      </c>
      <c r="F198" s="160"/>
      <c r="G198" s="160"/>
      <c r="H198" s="186">
        <f t="shared" si="17"/>
        <v>0</v>
      </c>
      <c r="K198" s="169"/>
    </row>
    <row r="199" spans="1:11" ht="38.25">
      <c r="A199" s="259" t="s">
        <v>813</v>
      </c>
      <c r="B199" s="157" t="s">
        <v>905</v>
      </c>
      <c r="C199" s="158" t="s">
        <v>906</v>
      </c>
      <c r="D199" s="159" t="s">
        <v>33</v>
      </c>
      <c r="E199" s="160">
        <v>41</v>
      </c>
      <c r="F199" s="160"/>
      <c r="G199" s="160"/>
      <c r="H199" s="185">
        <f t="shared" si="17"/>
        <v>0</v>
      </c>
      <c r="K199" s="169"/>
    </row>
    <row r="200" spans="1:11" ht="25.5">
      <c r="A200" s="259" t="s">
        <v>814</v>
      </c>
      <c r="B200" s="182" t="s">
        <v>903</v>
      </c>
      <c r="C200" s="158" t="s">
        <v>904</v>
      </c>
      <c r="D200" s="64" t="s">
        <v>39</v>
      </c>
      <c r="E200" s="160">
        <v>506</v>
      </c>
      <c r="F200" s="160"/>
      <c r="G200" s="160"/>
      <c r="H200" s="185">
        <f t="shared" si="17"/>
        <v>0</v>
      </c>
      <c r="J200" s="162"/>
      <c r="K200" s="169"/>
    </row>
    <row r="201" spans="1:11" ht="19.5" customHeight="1">
      <c r="A201" s="259" t="s">
        <v>815</v>
      </c>
      <c r="B201" s="219" t="s">
        <v>830</v>
      </c>
      <c r="C201" s="211" t="s">
        <v>765</v>
      </c>
      <c r="D201" s="69" t="s">
        <v>39</v>
      </c>
      <c r="E201" s="220">
        <v>200</v>
      </c>
      <c r="F201" s="212"/>
      <c r="G201" s="212"/>
      <c r="H201" s="261">
        <f t="shared" si="17"/>
        <v>0</v>
      </c>
      <c r="K201" s="169"/>
    </row>
    <row r="202" spans="1:11" ht="19.5" customHeight="1">
      <c r="A202" s="373"/>
      <c r="B202" s="176"/>
      <c r="C202" s="177" t="s">
        <v>821</v>
      </c>
      <c r="D202" s="178"/>
      <c r="E202" s="189"/>
      <c r="F202" s="179"/>
      <c r="G202" s="179"/>
      <c r="H202" s="374">
        <f>SUM(H195:H201)</f>
        <v>0</v>
      </c>
      <c r="K202" s="169"/>
    </row>
    <row r="203" spans="1:11" ht="13.5" customHeight="1">
      <c r="A203" s="377" t="s">
        <v>173</v>
      </c>
      <c r="B203" s="214"/>
      <c r="C203" s="215" t="s">
        <v>768</v>
      </c>
      <c r="D203" s="216"/>
      <c r="E203" s="217"/>
      <c r="F203" s="218"/>
      <c r="G203" s="218"/>
      <c r="H203" s="378"/>
      <c r="K203" s="169"/>
    </row>
    <row r="204" spans="1:11" ht="15" customHeight="1">
      <c r="A204" s="400" t="s">
        <v>767</v>
      </c>
      <c r="B204" s="214"/>
      <c r="C204" s="215" t="s">
        <v>769</v>
      </c>
      <c r="D204" s="216"/>
      <c r="E204" s="217"/>
      <c r="F204" s="218"/>
      <c r="G204" s="218"/>
      <c r="H204" s="378"/>
      <c r="K204" s="169"/>
    </row>
    <row r="205" spans="1:11" ht="20.25" customHeight="1">
      <c r="A205" s="259" t="s">
        <v>816</v>
      </c>
      <c r="B205" s="171" t="s">
        <v>829</v>
      </c>
      <c r="C205" s="114" t="s">
        <v>770</v>
      </c>
      <c r="D205" s="115" t="s">
        <v>43</v>
      </c>
      <c r="E205" s="191">
        <v>203</v>
      </c>
      <c r="F205" s="116"/>
      <c r="G205" s="191"/>
      <c r="H205" s="186">
        <f t="shared" ref="H205" si="18">TRUNC(G205*E205,2)</f>
        <v>0</v>
      </c>
      <c r="K205" s="169"/>
    </row>
    <row r="206" spans="1:11" ht="19.5" customHeight="1">
      <c r="A206" s="373"/>
      <c r="B206" s="176"/>
      <c r="C206" s="177" t="s">
        <v>820</v>
      </c>
      <c r="D206" s="178"/>
      <c r="E206" s="189"/>
      <c r="F206" s="179"/>
      <c r="G206" s="179"/>
      <c r="H206" s="374">
        <f>SUM(H205)</f>
        <v>0</v>
      </c>
      <c r="K206" s="169"/>
    </row>
    <row r="207" spans="1:11" ht="15" customHeight="1">
      <c r="A207" s="400" t="s">
        <v>771</v>
      </c>
      <c r="B207" s="214"/>
      <c r="C207" s="215" t="s">
        <v>772</v>
      </c>
      <c r="D207" s="216"/>
      <c r="E207" s="217"/>
      <c r="F207" s="218"/>
      <c r="G207" s="218"/>
      <c r="H207" s="378"/>
      <c r="K207" s="169"/>
    </row>
    <row r="208" spans="1:11" ht="19.5" customHeight="1">
      <c r="A208" s="259" t="s">
        <v>817</v>
      </c>
      <c r="B208" s="171" t="s">
        <v>828</v>
      </c>
      <c r="C208" s="114" t="s">
        <v>773</v>
      </c>
      <c r="D208" s="115" t="s">
        <v>39</v>
      </c>
      <c r="E208" s="191">
        <v>48</v>
      </c>
      <c r="F208" s="116"/>
      <c r="G208" s="191"/>
      <c r="H208" s="186">
        <f t="shared" ref="H208:H209" si="19">TRUNC(G208*E208,2)</f>
        <v>0</v>
      </c>
      <c r="K208" s="169"/>
    </row>
    <row r="209" spans="1:11" ht="19.5" customHeight="1">
      <c r="A209" s="259" t="s">
        <v>818</v>
      </c>
      <c r="B209" s="157" t="s">
        <v>827</v>
      </c>
      <c r="C209" s="158" t="s">
        <v>774</v>
      </c>
      <c r="D209" s="64" t="s">
        <v>39</v>
      </c>
      <c r="E209" s="191">
        <v>65</v>
      </c>
      <c r="F209" s="160"/>
      <c r="G209" s="160"/>
      <c r="H209" s="186">
        <f t="shared" si="19"/>
        <v>0</v>
      </c>
      <c r="K209" s="169"/>
    </row>
    <row r="210" spans="1:11" ht="19.5" customHeight="1">
      <c r="A210" s="259" t="s">
        <v>818</v>
      </c>
      <c r="B210" s="157" t="s">
        <v>907</v>
      </c>
      <c r="C210" s="158" t="s">
        <v>908</v>
      </c>
      <c r="D210" s="64" t="s">
        <v>39</v>
      </c>
      <c r="E210" s="191">
        <v>401</v>
      </c>
      <c r="F210" s="160"/>
      <c r="G210" s="160"/>
      <c r="H210" s="186">
        <f t="shared" ref="H210" si="20">TRUNC(G210*E210,2)</f>
        <v>0</v>
      </c>
      <c r="K210" s="169"/>
    </row>
    <row r="211" spans="1:11" ht="19.5" customHeight="1">
      <c r="A211" s="373"/>
      <c r="B211" s="176"/>
      <c r="C211" s="177" t="s">
        <v>819</v>
      </c>
      <c r="D211" s="178"/>
      <c r="E211" s="189"/>
      <c r="F211" s="179"/>
      <c r="G211" s="179"/>
      <c r="H211" s="374">
        <f>SUM(H208:H210)</f>
        <v>0</v>
      </c>
      <c r="K211" s="169"/>
    </row>
    <row r="212" spans="1:11" ht="19.5" customHeight="1">
      <c r="A212" s="373"/>
      <c r="B212" s="176"/>
      <c r="C212" s="177" t="s">
        <v>750</v>
      </c>
      <c r="D212" s="178"/>
      <c r="E212" s="189"/>
      <c r="F212" s="179"/>
      <c r="G212" s="179"/>
      <c r="H212" s="374">
        <f>H211+H206+H202+H192+H185+H181+H164+H158</f>
        <v>0</v>
      </c>
      <c r="K212" s="169"/>
    </row>
    <row r="213" spans="1:11" s="162" customFormat="1" ht="19.5" customHeight="1">
      <c r="A213" s="361">
        <v>7</v>
      </c>
      <c r="B213" s="223"/>
      <c r="C213" s="224" t="s">
        <v>338</v>
      </c>
      <c r="D213" s="225"/>
      <c r="E213" s="226"/>
      <c r="F213" s="227"/>
      <c r="G213" s="227"/>
      <c r="H213" s="362"/>
      <c r="K213" s="163"/>
    </row>
    <row r="214" spans="1:11" ht="25.5">
      <c r="A214" s="258" t="s">
        <v>334</v>
      </c>
      <c r="B214" s="171" t="s">
        <v>336</v>
      </c>
      <c r="C214" s="114" t="s">
        <v>337</v>
      </c>
      <c r="D214" s="64" t="s">
        <v>570</v>
      </c>
      <c r="E214" s="116">
        <v>150</v>
      </c>
      <c r="F214" s="116"/>
      <c r="G214" s="116"/>
      <c r="H214" s="186">
        <f t="shared" ref="H214:H219" si="21">TRUNC(G214*E214,2)</f>
        <v>0</v>
      </c>
      <c r="K214" s="169"/>
    </row>
    <row r="215" spans="1:11" ht="20.25" customHeight="1">
      <c r="A215" s="258" t="s">
        <v>335</v>
      </c>
      <c r="B215" s="157" t="s">
        <v>308</v>
      </c>
      <c r="C215" s="158" t="s">
        <v>309</v>
      </c>
      <c r="D215" s="64" t="s">
        <v>39</v>
      </c>
      <c r="E215" s="160">
        <v>5000</v>
      </c>
      <c r="F215" s="160"/>
      <c r="G215" s="116"/>
      <c r="H215" s="186">
        <f t="shared" si="21"/>
        <v>0</v>
      </c>
      <c r="K215" s="169"/>
    </row>
    <row r="216" spans="1:11" ht="34.5" customHeight="1">
      <c r="A216" s="258" t="s">
        <v>174</v>
      </c>
      <c r="B216" s="157" t="s">
        <v>305</v>
      </c>
      <c r="C216" s="158" t="s">
        <v>306</v>
      </c>
      <c r="D216" s="159" t="s">
        <v>33</v>
      </c>
      <c r="E216" s="191">
        <f>5000*0.15</f>
        <v>750</v>
      </c>
      <c r="F216" s="160"/>
      <c r="G216" s="116"/>
      <c r="H216" s="186">
        <f t="shared" si="21"/>
        <v>0</v>
      </c>
      <c r="K216" s="169"/>
    </row>
    <row r="217" spans="1:11" ht="25.5">
      <c r="A217" s="258" t="s">
        <v>175</v>
      </c>
      <c r="B217" s="157" t="s">
        <v>466</v>
      </c>
      <c r="C217" s="158" t="s">
        <v>467</v>
      </c>
      <c r="D217" s="159" t="s">
        <v>270</v>
      </c>
      <c r="E217" s="160">
        <f>E216*4.5</f>
        <v>3375</v>
      </c>
      <c r="F217" s="160"/>
      <c r="G217" s="116"/>
      <c r="H217" s="186">
        <f t="shared" si="21"/>
        <v>0</v>
      </c>
      <c r="K217" s="169"/>
    </row>
    <row r="218" spans="1:11" ht="25.5">
      <c r="A218" s="258" t="s">
        <v>176</v>
      </c>
      <c r="B218" s="157">
        <v>4413025</v>
      </c>
      <c r="C218" s="158" t="s">
        <v>471</v>
      </c>
      <c r="D218" s="159" t="s">
        <v>33</v>
      </c>
      <c r="E218" s="160">
        <f>5000*0.05</f>
        <v>250</v>
      </c>
      <c r="F218" s="65"/>
      <c r="G218" s="116"/>
      <c r="H218" s="186">
        <f t="shared" si="21"/>
        <v>0</v>
      </c>
      <c r="K218" s="169"/>
    </row>
    <row r="219" spans="1:11" ht="38.25">
      <c r="A219" s="258" t="s">
        <v>177</v>
      </c>
      <c r="B219" s="157" t="s">
        <v>466</v>
      </c>
      <c r="C219" s="158" t="s">
        <v>470</v>
      </c>
      <c r="D219" s="159" t="s">
        <v>270</v>
      </c>
      <c r="E219" s="160">
        <f>E218*10</f>
        <v>2500</v>
      </c>
      <c r="F219" s="160"/>
      <c r="G219" s="116"/>
      <c r="H219" s="186">
        <f t="shared" si="21"/>
        <v>0</v>
      </c>
      <c r="K219" s="169"/>
    </row>
    <row r="220" spans="1:11" ht="19.5" customHeight="1">
      <c r="A220" s="373"/>
      <c r="B220" s="176"/>
      <c r="C220" s="177" t="s">
        <v>262</v>
      </c>
      <c r="D220" s="178"/>
      <c r="E220" s="189"/>
      <c r="F220" s="179"/>
      <c r="G220" s="179"/>
      <c r="H220" s="374">
        <f>SUM(H214:H219)</f>
        <v>0</v>
      </c>
      <c r="K220" s="169"/>
    </row>
    <row r="221" spans="1:11" s="162" customFormat="1" ht="19.5" customHeight="1">
      <c r="A221" s="361">
        <v>8</v>
      </c>
      <c r="B221" s="223"/>
      <c r="C221" s="224" t="s">
        <v>339</v>
      </c>
      <c r="D221" s="225"/>
      <c r="E221" s="226"/>
      <c r="F221" s="227"/>
      <c r="G221" s="227"/>
      <c r="H221" s="362"/>
      <c r="K221" s="163"/>
    </row>
    <row r="222" spans="1:11" ht="25.5">
      <c r="A222" s="407" t="s">
        <v>242</v>
      </c>
      <c r="B222" s="254" t="s">
        <v>775</v>
      </c>
      <c r="C222" s="408" t="s">
        <v>776</v>
      </c>
      <c r="D222" s="252" t="s">
        <v>43</v>
      </c>
      <c r="E222" s="253">
        <f>(130*2)+(100*2)</f>
        <v>460</v>
      </c>
      <c r="F222" s="253"/>
      <c r="G222" s="253"/>
      <c r="H222" s="389">
        <f t="shared" ref="H222:H225" si="22">TRUNC(G222*E222,2)</f>
        <v>0</v>
      </c>
      <c r="K222" s="169"/>
    </row>
    <row r="223" spans="1:11" ht="38.25">
      <c r="A223" s="62" t="s">
        <v>243</v>
      </c>
      <c r="B223" s="157" t="s">
        <v>307</v>
      </c>
      <c r="C223" s="158" t="s">
        <v>280</v>
      </c>
      <c r="D223" s="159" t="s">
        <v>270</v>
      </c>
      <c r="E223" s="160">
        <f>E222*0.3*0.1*4.5</f>
        <v>62.1</v>
      </c>
      <c r="F223" s="160"/>
      <c r="G223" s="65"/>
      <c r="H223" s="65">
        <f t="shared" si="22"/>
        <v>0</v>
      </c>
      <c r="K223" s="169"/>
    </row>
    <row r="224" spans="1:11" ht="25.5">
      <c r="A224" s="62" t="s">
        <v>244</v>
      </c>
      <c r="B224" s="117" t="s">
        <v>340</v>
      </c>
      <c r="C224" s="63" t="s">
        <v>55</v>
      </c>
      <c r="D224" s="159" t="s">
        <v>33</v>
      </c>
      <c r="E224" s="65">
        <v>30</v>
      </c>
      <c r="F224" s="65"/>
      <c r="G224" s="116"/>
      <c r="H224" s="116">
        <f t="shared" si="22"/>
        <v>0</v>
      </c>
      <c r="J224" s="162"/>
      <c r="K224" s="169"/>
    </row>
    <row r="225" spans="1:11" ht="18.75" customHeight="1">
      <c r="A225" s="62" t="s">
        <v>266</v>
      </c>
      <c r="B225" s="117" t="s">
        <v>342</v>
      </c>
      <c r="C225" s="63" t="s">
        <v>341</v>
      </c>
      <c r="D225" s="64" t="s">
        <v>39</v>
      </c>
      <c r="E225" s="65">
        <v>6000</v>
      </c>
      <c r="F225" s="65"/>
      <c r="G225" s="116"/>
      <c r="H225" s="116">
        <f t="shared" si="22"/>
        <v>0</v>
      </c>
      <c r="K225" s="169"/>
    </row>
    <row r="226" spans="1:11" ht="19.5" customHeight="1">
      <c r="A226" s="176"/>
      <c r="B226" s="176"/>
      <c r="C226" s="177" t="s">
        <v>296</v>
      </c>
      <c r="D226" s="178"/>
      <c r="E226" s="179"/>
      <c r="F226" s="179"/>
      <c r="G226" s="179"/>
      <c r="H226" s="179">
        <f>SUM(H222:H225)</f>
        <v>0</v>
      </c>
      <c r="K226" s="169"/>
    </row>
    <row r="227" spans="1:11" ht="18" customHeight="1">
      <c r="A227" s="233"/>
      <c r="B227" s="234"/>
      <c r="C227" s="235"/>
      <c r="D227" s="236"/>
      <c r="E227" s="237" t="s">
        <v>180</v>
      </c>
      <c r="F227" s="235"/>
      <c r="G227" s="409">
        <f>H226+H220+H212+H148+H50+H36+H26+H17</f>
        <v>0</v>
      </c>
      <c r="H227" s="410" t="e">
        <f>#REF!+#REF!+#REF!+#REF!+#REF!</f>
        <v>#REF!</v>
      </c>
      <c r="I227" s="164"/>
    </row>
    <row r="228" spans="1:11">
      <c r="H228" s="161"/>
    </row>
  </sheetData>
  <mergeCells count="9">
    <mergeCell ref="G227:H227"/>
    <mergeCell ref="B9:B10"/>
    <mergeCell ref="A4:C4"/>
    <mergeCell ref="G7:H7"/>
    <mergeCell ref="A3:E3"/>
    <mergeCell ref="A9:A10"/>
    <mergeCell ref="C9:C10"/>
    <mergeCell ref="D9:D10"/>
    <mergeCell ref="E9:H9"/>
  </mergeCells>
  <pageMargins left="0.51181102362204722" right="0.51181102362204722" top="0.78740157480314965" bottom="0.78740157480314965" header="0.31496062992125984" footer="0.31496062992125984"/>
  <pageSetup paperSize="9" scale="61" fitToHeight="0" orientation="portrait" r:id="rId1"/>
  <headerFooter>
    <oddFooter>&amp;C__________________________
ENGº RESPONSÁVEL
IGUATEMI E. E S. DE ENG. LTDA</oddFooter>
  </headerFooter>
  <rowBreaks count="4" manualBreakCount="4">
    <brk id="75" max="7" man="1"/>
    <brk id="101" max="7" man="1"/>
    <brk id="131" max="7" man="1"/>
    <brk id="170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Plan2">
    <tabColor rgb="FFFF0000"/>
    <pageSetUpPr fitToPage="1"/>
  </sheetPr>
  <dimension ref="B1:F72"/>
  <sheetViews>
    <sheetView topLeftCell="A11" zoomScale="70" zoomScaleNormal="70" workbookViewId="0">
      <selection activeCell="D42" sqref="D42"/>
    </sheetView>
  </sheetViews>
  <sheetFormatPr defaultRowHeight="12.75"/>
  <cols>
    <col min="1" max="1" width="11.7109375" customWidth="1"/>
    <col min="2" max="2" width="14.28515625" customWidth="1"/>
    <col min="3" max="3" width="29.28515625" customWidth="1"/>
    <col min="4" max="4" width="106.5703125" customWidth="1"/>
    <col min="5" max="5" width="13" customWidth="1"/>
    <col min="6" max="6" width="30.85546875" customWidth="1"/>
  </cols>
  <sheetData>
    <row r="1" spans="2:6" ht="11.25" customHeight="1" thickBot="1">
      <c r="B1" s="106"/>
      <c r="C1" s="106"/>
      <c r="D1" s="58"/>
      <c r="F1" s="118"/>
    </row>
    <row r="2" spans="2:6" ht="12" customHeight="1" thickTop="1">
      <c r="B2" s="425" t="s">
        <v>129</v>
      </c>
      <c r="C2" s="427" t="s">
        <v>268</v>
      </c>
      <c r="D2" s="427" t="s">
        <v>269</v>
      </c>
      <c r="E2" s="427" t="s">
        <v>28</v>
      </c>
      <c r="F2" s="423" t="s">
        <v>267</v>
      </c>
    </row>
    <row r="3" spans="2:6" ht="9" customHeight="1">
      <c r="B3" s="426"/>
      <c r="C3" s="428"/>
      <c r="D3" s="428"/>
      <c r="E3" s="428"/>
      <c r="F3" s="424"/>
    </row>
    <row r="4" spans="2:6" ht="18.75" customHeight="1">
      <c r="B4" s="125">
        <v>1</v>
      </c>
      <c r="C4" s="59"/>
      <c r="D4" s="60" t="s">
        <v>247</v>
      </c>
      <c r="E4" s="61"/>
      <c r="F4" s="126"/>
    </row>
    <row r="5" spans="2:6" ht="18.75" customHeight="1">
      <c r="B5" s="127" t="s">
        <v>130</v>
      </c>
      <c r="C5" s="117" t="s">
        <v>184</v>
      </c>
      <c r="D5" s="63" t="s">
        <v>111</v>
      </c>
      <c r="E5" s="64" t="s">
        <v>121</v>
      </c>
      <c r="F5" s="128">
        <v>12</v>
      </c>
    </row>
    <row r="6" spans="2:6" ht="48" customHeight="1">
      <c r="B6" s="129" t="s">
        <v>131</v>
      </c>
      <c r="C6" s="103" t="s">
        <v>186</v>
      </c>
      <c r="D6" s="68" t="s">
        <v>112</v>
      </c>
      <c r="E6" s="69" t="s">
        <v>122</v>
      </c>
      <c r="F6" s="130">
        <v>4</v>
      </c>
    </row>
    <row r="7" spans="2:6" ht="33.75" customHeight="1">
      <c r="B7" s="127" t="s">
        <v>132</v>
      </c>
      <c r="C7" s="103" t="s">
        <v>185</v>
      </c>
      <c r="D7" s="68" t="s">
        <v>113</v>
      </c>
      <c r="E7" s="69" t="s">
        <v>123</v>
      </c>
      <c r="F7" s="130">
        <v>1</v>
      </c>
    </row>
    <row r="8" spans="2:6" ht="18.75" customHeight="1">
      <c r="B8" s="129" t="s">
        <v>133</v>
      </c>
      <c r="C8" s="103" t="s">
        <v>126</v>
      </c>
      <c r="D8" s="68" t="s">
        <v>114</v>
      </c>
      <c r="E8" s="69" t="s">
        <v>123</v>
      </c>
      <c r="F8" s="130">
        <v>1</v>
      </c>
    </row>
    <row r="9" spans="2:6" ht="18.75" customHeight="1">
      <c r="B9" s="127" t="s">
        <v>134</v>
      </c>
      <c r="C9" s="103" t="s">
        <v>187</v>
      </c>
      <c r="D9" s="68" t="s">
        <v>115</v>
      </c>
      <c r="E9" s="69" t="s">
        <v>121</v>
      </c>
      <c r="F9" s="130">
        <v>250</v>
      </c>
    </row>
    <row r="10" spans="2:6" ht="18.75" customHeight="1">
      <c r="B10" s="129" t="s">
        <v>135</v>
      </c>
      <c r="C10" s="103" t="s">
        <v>127</v>
      </c>
      <c r="D10" s="68" t="s">
        <v>116</v>
      </c>
      <c r="E10" s="69" t="s">
        <v>123</v>
      </c>
      <c r="F10" s="130">
        <v>15</v>
      </c>
    </row>
    <row r="11" spans="2:6" ht="18.75" customHeight="1">
      <c r="B11" s="127" t="s">
        <v>136</v>
      </c>
      <c r="C11" s="103" t="s">
        <v>188</v>
      </c>
      <c r="D11" s="68" t="s">
        <v>117</v>
      </c>
      <c r="E11" s="69" t="s">
        <v>123</v>
      </c>
      <c r="F11" s="130">
        <v>15</v>
      </c>
    </row>
    <row r="12" spans="2:6" ht="18.75" customHeight="1">
      <c r="B12" s="129" t="s">
        <v>137</v>
      </c>
      <c r="C12" s="103" t="s">
        <v>189</v>
      </c>
      <c r="D12" s="68" t="s">
        <v>118</v>
      </c>
      <c r="E12" s="69" t="s">
        <v>124</v>
      </c>
      <c r="F12" s="130">
        <v>130</v>
      </c>
    </row>
    <row r="13" spans="2:6" ht="18.75" customHeight="1">
      <c r="B13" s="127" t="s">
        <v>138</v>
      </c>
      <c r="C13" s="103" t="s">
        <v>190</v>
      </c>
      <c r="D13" s="68" t="s">
        <v>119</v>
      </c>
      <c r="E13" s="69" t="s">
        <v>124</v>
      </c>
      <c r="F13" s="130">
        <v>100</v>
      </c>
    </row>
    <row r="14" spans="2:6" s="107" customFormat="1" ht="18.75" customHeight="1" thickBot="1">
      <c r="B14" s="134" t="s">
        <v>139</v>
      </c>
      <c r="C14" s="121" t="s">
        <v>128</v>
      </c>
      <c r="D14" s="122" t="s">
        <v>120</v>
      </c>
      <c r="E14" s="123" t="s">
        <v>125</v>
      </c>
      <c r="F14" s="146">
        <v>1</v>
      </c>
    </row>
    <row r="15" spans="2:6" ht="21" customHeight="1">
      <c r="B15" s="125">
        <v>2</v>
      </c>
      <c r="C15" s="59"/>
      <c r="D15" s="60" t="s">
        <v>32</v>
      </c>
      <c r="E15" s="61"/>
      <c r="F15" s="126"/>
    </row>
    <row r="16" spans="2:6" ht="21" customHeight="1">
      <c r="B16" s="127" t="s">
        <v>140</v>
      </c>
      <c r="C16" s="62" t="s">
        <v>191</v>
      </c>
      <c r="D16" s="63" t="s">
        <v>91</v>
      </c>
      <c r="E16" s="64" t="s">
        <v>33</v>
      </c>
      <c r="F16" s="128" t="e">
        <f>#REF!</f>
        <v>#REF!</v>
      </c>
    </row>
    <row r="17" spans="2:6" ht="21" customHeight="1">
      <c r="B17" s="129" t="s">
        <v>141</v>
      </c>
      <c r="C17" s="67" t="s">
        <v>192</v>
      </c>
      <c r="D17" s="68" t="s">
        <v>92</v>
      </c>
      <c r="E17" s="69" t="s">
        <v>33</v>
      </c>
      <c r="F17" s="130" t="e">
        <f>#REF!</f>
        <v>#REF!</v>
      </c>
    </row>
    <row r="18" spans="2:6" ht="21" customHeight="1">
      <c r="B18" s="127" t="s">
        <v>142</v>
      </c>
      <c r="C18" s="67" t="s">
        <v>193</v>
      </c>
      <c r="D18" s="68" t="s">
        <v>105</v>
      </c>
      <c r="E18" s="69" t="s">
        <v>33</v>
      </c>
      <c r="F18" s="130" t="e">
        <f>F19</f>
        <v>#REF!</v>
      </c>
    </row>
    <row r="19" spans="2:6" ht="21" customHeight="1">
      <c r="B19" s="129" t="s">
        <v>143</v>
      </c>
      <c r="C19" s="67" t="s">
        <v>194</v>
      </c>
      <c r="D19" s="68" t="s">
        <v>68</v>
      </c>
      <c r="E19" s="69" t="s">
        <v>33</v>
      </c>
      <c r="F19" s="130" t="e">
        <f>#REF!</f>
        <v>#REF!</v>
      </c>
    </row>
    <row r="20" spans="2:6" ht="21" customHeight="1">
      <c r="B20" s="127" t="s">
        <v>144</v>
      </c>
      <c r="C20" s="67" t="s">
        <v>195</v>
      </c>
      <c r="D20" s="68" t="s">
        <v>67</v>
      </c>
      <c r="E20" s="69" t="s">
        <v>33</v>
      </c>
      <c r="F20" s="130" t="e">
        <f>#REF!</f>
        <v>#REF!</v>
      </c>
    </row>
    <row r="21" spans="2:6" ht="21" customHeight="1">
      <c r="B21" s="129" t="s">
        <v>145</v>
      </c>
      <c r="C21" s="67" t="s">
        <v>196</v>
      </c>
      <c r="D21" s="68" t="s">
        <v>69</v>
      </c>
      <c r="E21" s="69" t="s">
        <v>39</v>
      </c>
      <c r="F21" s="130">
        <f>130*40</f>
        <v>5200</v>
      </c>
    </row>
    <row r="22" spans="2:6" ht="21" customHeight="1">
      <c r="B22" s="127" t="s">
        <v>146</v>
      </c>
      <c r="C22" s="67" t="s">
        <v>197</v>
      </c>
      <c r="D22" s="68" t="s">
        <v>70</v>
      </c>
      <c r="E22" s="69" t="s">
        <v>39</v>
      </c>
      <c r="F22" s="130">
        <f>F21*0.5</f>
        <v>2600</v>
      </c>
    </row>
    <row r="23" spans="2:6" ht="21" customHeight="1">
      <c r="B23" s="129" t="s">
        <v>147</v>
      </c>
      <c r="C23" s="67" t="s">
        <v>198</v>
      </c>
      <c r="D23" s="68" t="s">
        <v>93</v>
      </c>
      <c r="E23" s="69" t="s">
        <v>33</v>
      </c>
      <c r="F23" s="130">
        <f>(F21+F22)*0.2</f>
        <v>1560</v>
      </c>
    </row>
    <row r="24" spans="2:6" s="107" customFormat="1" ht="21" customHeight="1" thickBot="1">
      <c r="B24" s="134" t="s">
        <v>148</v>
      </c>
      <c r="C24" s="124" t="s">
        <v>199</v>
      </c>
      <c r="D24" s="122" t="s">
        <v>71</v>
      </c>
      <c r="E24" s="123" t="s">
        <v>39</v>
      </c>
      <c r="F24" s="146">
        <f>130*25</f>
        <v>3250</v>
      </c>
    </row>
    <row r="25" spans="2:6" ht="21" customHeight="1">
      <c r="B25" s="131">
        <v>3</v>
      </c>
      <c r="C25" s="74"/>
      <c r="D25" s="75" t="s">
        <v>35</v>
      </c>
      <c r="E25" s="76"/>
      <c r="F25" s="132"/>
    </row>
    <row r="26" spans="2:6" ht="21" customHeight="1">
      <c r="B26" s="127" t="s">
        <v>149</v>
      </c>
      <c r="C26" s="62" t="s">
        <v>200</v>
      </c>
      <c r="D26" s="77" t="s">
        <v>37</v>
      </c>
      <c r="E26" s="64" t="s">
        <v>33</v>
      </c>
      <c r="F26" s="128">
        <f>REMOÇÃO_PAVIMENTO!G18</f>
        <v>76.84</v>
      </c>
    </row>
    <row r="27" spans="2:6" ht="21" customHeight="1">
      <c r="B27" s="127" t="s">
        <v>150</v>
      </c>
      <c r="C27" s="62" t="s">
        <v>201</v>
      </c>
      <c r="D27" s="77" t="s">
        <v>38</v>
      </c>
      <c r="E27" s="64" t="s">
        <v>33</v>
      </c>
      <c r="F27" s="128">
        <f>REMOÇÃO_PAVIMENTO!G13</f>
        <v>384.2</v>
      </c>
    </row>
    <row r="28" spans="2:6" ht="28.5" customHeight="1">
      <c r="B28" s="127" t="s">
        <v>151</v>
      </c>
      <c r="C28" s="117" t="s">
        <v>250</v>
      </c>
      <c r="D28" s="63" t="s">
        <v>248</v>
      </c>
      <c r="E28" s="64" t="s">
        <v>43</v>
      </c>
      <c r="F28" s="128">
        <v>260</v>
      </c>
    </row>
    <row r="29" spans="2:6" ht="21" customHeight="1">
      <c r="B29" s="127" t="s">
        <v>152</v>
      </c>
      <c r="C29" s="62" t="s">
        <v>202</v>
      </c>
      <c r="D29" s="77" t="s">
        <v>36</v>
      </c>
      <c r="E29" s="64" t="s">
        <v>33</v>
      </c>
      <c r="F29" s="128">
        <f>'3.1_ESCAVAÇÃO'!G28</f>
        <v>2086.5000000000005</v>
      </c>
    </row>
    <row r="30" spans="2:6" ht="21" customHeight="1">
      <c r="B30" s="127" t="s">
        <v>153</v>
      </c>
      <c r="C30" s="62" t="s">
        <v>203</v>
      </c>
      <c r="D30" s="77" t="s">
        <v>72</v>
      </c>
      <c r="E30" s="64" t="s">
        <v>33</v>
      </c>
      <c r="F30" s="128" t="e">
        <f>'3.1_ESCAVAÇÃO'!#REF!</f>
        <v>#REF!</v>
      </c>
    </row>
    <row r="31" spans="2:6" ht="21" customHeight="1">
      <c r="B31" s="127" t="s">
        <v>154</v>
      </c>
      <c r="C31" s="62" t="s">
        <v>204</v>
      </c>
      <c r="D31" s="77" t="s">
        <v>19</v>
      </c>
      <c r="E31" s="64" t="s">
        <v>39</v>
      </c>
      <c r="F31" s="128">
        <f>IMPRIMACAO!F14</f>
        <v>791</v>
      </c>
    </row>
    <row r="32" spans="2:6" ht="21" customHeight="1" thickBot="1">
      <c r="B32" s="134" t="s">
        <v>249</v>
      </c>
      <c r="C32" s="124" t="s">
        <v>205</v>
      </c>
      <c r="D32" s="147" t="s">
        <v>20</v>
      </c>
      <c r="E32" s="123" t="s">
        <v>39</v>
      </c>
      <c r="F32" s="146">
        <f>PINTURA_LIGACAO!F14</f>
        <v>791</v>
      </c>
    </row>
    <row r="33" spans="2:6" ht="21" customHeight="1">
      <c r="B33" s="138">
        <v>4</v>
      </c>
      <c r="C33" s="119"/>
      <c r="D33" s="120" t="s">
        <v>41</v>
      </c>
      <c r="E33" s="115"/>
      <c r="F33" s="136"/>
    </row>
    <row r="34" spans="2:6" ht="21" customHeight="1">
      <c r="B34" s="129" t="s">
        <v>155</v>
      </c>
      <c r="C34" s="67" t="s">
        <v>206</v>
      </c>
      <c r="D34" s="63" t="s">
        <v>80</v>
      </c>
      <c r="E34" s="64" t="s">
        <v>33</v>
      </c>
      <c r="F34" s="133">
        <f>F35*1.5*0.5</f>
        <v>105</v>
      </c>
    </row>
    <row r="35" spans="2:6" ht="21" customHeight="1">
      <c r="B35" s="129" t="s">
        <v>156</v>
      </c>
      <c r="C35" s="67" t="s">
        <v>207</v>
      </c>
      <c r="D35" s="77" t="s">
        <v>42</v>
      </c>
      <c r="E35" s="64" t="s">
        <v>43</v>
      </c>
      <c r="F35" s="133">
        <f>DRENAGEM!G26</f>
        <v>140</v>
      </c>
    </row>
    <row r="36" spans="2:6" ht="21" customHeight="1">
      <c r="B36" s="127" t="s">
        <v>157</v>
      </c>
      <c r="C36" s="62" t="s">
        <v>208</v>
      </c>
      <c r="D36" s="77" t="s">
        <v>79</v>
      </c>
      <c r="E36" s="64" t="s">
        <v>44</v>
      </c>
      <c r="F36" s="133">
        <v>2</v>
      </c>
    </row>
    <row r="37" spans="2:6" ht="21" customHeight="1" thickBot="1">
      <c r="B37" s="139" t="s">
        <v>158</v>
      </c>
      <c r="C37" s="144" t="s">
        <v>209</v>
      </c>
      <c r="D37" s="141" t="s">
        <v>73</v>
      </c>
      <c r="E37" s="142" t="s">
        <v>43</v>
      </c>
      <c r="F37" s="145">
        <f>DRENAGEM!G21</f>
        <v>260</v>
      </c>
    </row>
    <row r="38" spans="2:6" ht="21" customHeight="1" thickTop="1">
      <c r="B38" s="148" t="s">
        <v>159</v>
      </c>
      <c r="C38" s="149" t="s">
        <v>210</v>
      </c>
      <c r="D38" s="150" t="s">
        <v>76</v>
      </c>
      <c r="E38" s="151" t="s">
        <v>43</v>
      </c>
      <c r="F38" s="152">
        <f>DRENAGEM!D11</f>
        <v>50</v>
      </c>
    </row>
    <row r="39" spans="2:6" ht="21" customHeight="1">
      <c r="B39" s="127" t="s">
        <v>160</v>
      </c>
      <c r="C39" s="62" t="s">
        <v>211</v>
      </c>
      <c r="D39" s="63" t="s">
        <v>77</v>
      </c>
      <c r="E39" s="64" t="s">
        <v>43</v>
      </c>
      <c r="F39" s="133">
        <f>DRENAGEM!D15</f>
        <v>50</v>
      </c>
    </row>
    <row r="40" spans="2:6" ht="21" customHeight="1">
      <c r="B40" s="127" t="s">
        <v>161</v>
      </c>
      <c r="C40" s="62" t="s">
        <v>212</v>
      </c>
      <c r="D40" s="63" t="s">
        <v>74</v>
      </c>
      <c r="E40" s="64" t="s">
        <v>44</v>
      </c>
      <c r="F40" s="133">
        <v>1</v>
      </c>
    </row>
    <row r="41" spans="2:6" ht="21" customHeight="1">
      <c r="B41" s="127" t="s">
        <v>162</v>
      </c>
      <c r="C41" s="62" t="s">
        <v>213</v>
      </c>
      <c r="D41" s="63" t="s">
        <v>75</v>
      </c>
      <c r="E41" s="64" t="s">
        <v>44</v>
      </c>
      <c r="F41" s="133">
        <v>1</v>
      </c>
    </row>
    <row r="42" spans="2:6" ht="21" customHeight="1">
      <c r="B42" s="127" t="s">
        <v>163</v>
      </c>
      <c r="C42" s="113" t="s">
        <v>214</v>
      </c>
      <c r="D42" s="114" t="s">
        <v>81</v>
      </c>
      <c r="E42" s="115" t="s">
        <v>44</v>
      </c>
      <c r="F42" s="136">
        <v>2</v>
      </c>
    </row>
    <row r="43" spans="2:6" ht="21" customHeight="1">
      <c r="B43" s="127" t="s">
        <v>164</v>
      </c>
      <c r="C43" s="67" t="s">
        <v>215</v>
      </c>
      <c r="D43" s="63" t="s">
        <v>82</v>
      </c>
      <c r="E43" s="64" t="s">
        <v>44</v>
      </c>
      <c r="F43" s="133">
        <v>2</v>
      </c>
    </row>
    <row r="44" spans="2:6" ht="21" customHeight="1">
      <c r="B44" s="127" t="s">
        <v>165</v>
      </c>
      <c r="C44" s="67" t="s">
        <v>216</v>
      </c>
      <c r="D44" s="63" t="s">
        <v>181</v>
      </c>
      <c r="E44" s="64" t="s">
        <v>44</v>
      </c>
      <c r="F44" s="133">
        <v>2</v>
      </c>
    </row>
    <row r="45" spans="2:6" ht="21" customHeight="1">
      <c r="B45" s="127" t="s">
        <v>166</v>
      </c>
      <c r="C45" s="67" t="s">
        <v>217</v>
      </c>
      <c r="D45" s="63" t="s">
        <v>78</v>
      </c>
      <c r="E45" s="64" t="s">
        <v>33</v>
      </c>
      <c r="F45" s="133">
        <f>DRENAGEM!G12+DRENAGEM!G16</f>
        <v>240</v>
      </c>
    </row>
    <row r="46" spans="2:6" ht="21" customHeight="1">
      <c r="B46" s="127" t="s">
        <v>167</v>
      </c>
      <c r="C46" s="67" t="s">
        <v>218</v>
      </c>
      <c r="D46" s="63" t="s">
        <v>55</v>
      </c>
      <c r="E46" s="64" t="s">
        <v>33</v>
      </c>
      <c r="F46" s="133">
        <v>15</v>
      </c>
    </row>
    <row r="47" spans="2:6" ht="21" customHeight="1">
      <c r="B47" s="127" t="s">
        <v>168</v>
      </c>
      <c r="C47" s="67" t="s">
        <v>219</v>
      </c>
      <c r="D47" s="68" t="s">
        <v>98</v>
      </c>
      <c r="E47" s="69" t="s">
        <v>43</v>
      </c>
      <c r="F47" s="137">
        <v>60</v>
      </c>
    </row>
    <row r="48" spans="2:6" ht="21" customHeight="1">
      <c r="B48" s="127" t="s">
        <v>169</v>
      </c>
      <c r="C48" s="67" t="s">
        <v>220</v>
      </c>
      <c r="D48" s="68" t="s">
        <v>99</v>
      </c>
      <c r="E48" s="69" t="s">
        <v>44</v>
      </c>
      <c r="F48" s="137">
        <v>3</v>
      </c>
    </row>
    <row r="49" spans="2:6" ht="21" customHeight="1">
      <c r="B49" s="127" t="s">
        <v>170</v>
      </c>
      <c r="C49" s="67" t="s">
        <v>221</v>
      </c>
      <c r="D49" s="68" t="s">
        <v>100</v>
      </c>
      <c r="E49" s="69" t="s">
        <v>44</v>
      </c>
      <c r="F49" s="137">
        <v>3</v>
      </c>
    </row>
    <row r="50" spans="2:6" ht="21" customHeight="1" thickBot="1">
      <c r="B50" s="134" t="s">
        <v>182</v>
      </c>
      <c r="C50" s="124" t="s">
        <v>222</v>
      </c>
      <c r="D50" s="122" t="s">
        <v>83</v>
      </c>
      <c r="E50" s="123" t="s">
        <v>43</v>
      </c>
      <c r="F50" s="135">
        <f>DRENAGEM!G32</f>
        <v>140</v>
      </c>
    </row>
    <row r="51" spans="2:6" ht="21" customHeight="1">
      <c r="B51" s="131">
        <v>5</v>
      </c>
      <c r="C51" s="74"/>
      <c r="D51" s="75" t="s">
        <v>46</v>
      </c>
      <c r="E51" s="76"/>
      <c r="F51" s="132"/>
    </row>
    <row r="52" spans="2:6" ht="21" customHeight="1" thickBot="1">
      <c r="B52" s="134" t="s">
        <v>171</v>
      </c>
      <c r="C52" s="124" t="s">
        <v>223</v>
      </c>
      <c r="D52" s="122" t="s">
        <v>47</v>
      </c>
      <c r="E52" s="123" t="s">
        <v>39</v>
      </c>
      <c r="F52" s="146">
        <f>160*3*0.12</f>
        <v>57.599999999999994</v>
      </c>
    </row>
    <row r="53" spans="2:6" ht="21" customHeight="1">
      <c r="B53" s="131">
        <v>6</v>
      </c>
      <c r="C53" s="74"/>
      <c r="D53" s="75" t="s">
        <v>48</v>
      </c>
      <c r="E53" s="76"/>
      <c r="F53" s="132"/>
    </row>
    <row r="54" spans="2:6" ht="21" customHeight="1">
      <c r="B54" s="127" t="s">
        <v>172</v>
      </c>
      <c r="C54" s="67" t="s">
        <v>234</v>
      </c>
      <c r="D54" s="68" t="s">
        <v>233</v>
      </c>
      <c r="E54" s="64" t="s">
        <v>33</v>
      </c>
      <c r="F54" s="130">
        <v>24</v>
      </c>
    </row>
    <row r="55" spans="2:6" ht="21" customHeight="1">
      <c r="B55" s="127" t="s">
        <v>173</v>
      </c>
      <c r="C55" s="67" t="s">
        <v>236</v>
      </c>
      <c r="D55" s="68" t="s">
        <v>235</v>
      </c>
      <c r="E55" s="69" t="s">
        <v>39</v>
      </c>
      <c r="F55" s="130">
        <v>80</v>
      </c>
    </row>
    <row r="56" spans="2:6" ht="21" customHeight="1">
      <c r="B56" s="127" t="s">
        <v>178</v>
      </c>
      <c r="C56" s="67">
        <v>45305</v>
      </c>
      <c r="D56" s="68" t="s">
        <v>237</v>
      </c>
      <c r="E56" s="64" t="s">
        <v>238</v>
      </c>
      <c r="F56" s="130">
        <v>1200</v>
      </c>
    </row>
    <row r="57" spans="2:6" ht="21" customHeight="1">
      <c r="B57" s="127" t="s">
        <v>239</v>
      </c>
      <c r="C57" s="67" t="s">
        <v>227</v>
      </c>
      <c r="D57" s="68" t="s">
        <v>102</v>
      </c>
      <c r="E57" s="64" t="s">
        <v>33</v>
      </c>
      <c r="F57" s="130">
        <f>GABIÃO!G14</f>
        <v>960</v>
      </c>
    </row>
    <row r="58" spans="2:6" ht="21" customHeight="1">
      <c r="B58" s="127" t="s">
        <v>240</v>
      </c>
      <c r="C58" s="103" t="s">
        <v>104</v>
      </c>
      <c r="D58" s="68" t="s">
        <v>103</v>
      </c>
      <c r="E58" s="69" t="s">
        <v>39</v>
      </c>
      <c r="F58" s="130">
        <v>2000</v>
      </c>
    </row>
    <row r="59" spans="2:6" ht="21" customHeight="1" thickBot="1">
      <c r="B59" s="134" t="s">
        <v>241</v>
      </c>
      <c r="C59" s="121" t="s">
        <v>228</v>
      </c>
      <c r="D59" s="122" t="s">
        <v>179</v>
      </c>
      <c r="E59" s="123" t="s">
        <v>44</v>
      </c>
      <c r="F59" s="146">
        <v>3</v>
      </c>
    </row>
    <row r="60" spans="2:6" ht="21" customHeight="1">
      <c r="B60" s="131">
        <v>7</v>
      </c>
      <c r="C60" s="74"/>
      <c r="D60" s="75" t="s">
        <v>50</v>
      </c>
      <c r="E60" s="76"/>
      <c r="F60" s="132"/>
    </row>
    <row r="61" spans="2:6" ht="21" customHeight="1">
      <c r="B61" s="127" t="s">
        <v>174</v>
      </c>
      <c r="C61" s="62" t="s">
        <v>229</v>
      </c>
      <c r="D61" s="77" t="s">
        <v>51</v>
      </c>
      <c r="E61" s="64" t="s">
        <v>40</v>
      </c>
      <c r="F61" s="128">
        <f>IMPRIMACAO!G14</f>
        <v>0.79100000000000004</v>
      </c>
    </row>
    <row r="62" spans="2:6" ht="21" customHeight="1">
      <c r="B62" s="127" t="s">
        <v>175</v>
      </c>
      <c r="C62" s="62" t="s">
        <v>230</v>
      </c>
      <c r="D62" s="77" t="s">
        <v>52</v>
      </c>
      <c r="E62" s="64" t="s">
        <v>40</v>
      </c>
      <c r="F62" s="128">
        <f>F61</f>
        <v>0.79100000000000004</v>
      </c>
    </row>
    <row r="63" spans="2:6" ht="21" customHeight="1">
      <c r="B63" s="127" t="s">
        <v>176</v>
      </c>
      <c r="C63" s="62" t="s">
        <v>231</v>
      </c>
      <c r="D63" s="77" t="s">
        <v>53</v>
      </c>
      <c r="E63" s="64" t="s">
        <v>40</v>
      </c>
      <c r="F63" s="128">
        <f>PINTURA_LIGACAO!G14</f>
        <v>0.39550000000000002</v>
      </c>
    </row>
    <row r="64" spans="2:6" ht="21" customHeight="1" thickBot="1">
      <c r="B64" s="134" t="s">
        <v>177</v>
      </c>
      <c r="C64" s="124" t="s">
        <v>232</v>
      </c>
      <c r="D64" s="147" t="s">
        <v>54</v>
      </c>
      <c r="E64" s="123" t="s">
        <v>40</v>
      </c>
      <c r="F64" s="146">
        <f>F63</f>
        <v>0.39550000000000002</v>
      </c>
    </row>
    <row r="65" spans="2:6" ht="21" customHeight="1">
      <c r="B65" s="131">
        <v>8</v>
      </c>
      <c r="C65" s="74"/>
      <c r="D65" s="75" t="s">
        <v>261</v>
      </c>
      <c r="E65" s="76"/>
      <c r="F65" s="132"/>
    </row>
    <row r="66" spans="2:6" ht="21" customHeight="1">
      <c r="B66" s="127" t="s">
        <v>242</v>
      </c>
      <c r="C66" s="62" t="s">
        <v>224</v>
      </c>
      <c r="D66" s="63" t="s">
        <v>85</v>
      </c>
      <c r="E66" s="64" t="s">
        <v>44</v>
      </c>
      <c r="F66" s="128">
        <v>50</v>
      </c>
    </row>
    <row r="67" spans="2:6" ht="21" customHeight="1">
      <c r="B67" s="127" t="s">
        <v>243</v>
      </c>
      <c r="C67" s="62" t="s">
        <v>263</v>
      </c>
      <c r="D67" s="63" t="s">
        <v>264</v>
      </c>
      <c r="E67" s="64" t="s">
        <v>39</v>
      </c>
      <c r="F67" s="128">
        <f>'ENLEIVAMENTO E HIDRO'!F16</f>
        <v>4160</v>
      </c>
    </row>
    <row r="68" spans="2:6" ht="21" customHeight="1">
      <c r="B68" s="127" t="s">
        <v>244</v>
      </c>
      <c r="C68" s="62" t="s">
        <v>225</v>
      </c>
      <c r="D68" s="63" t="s">
        <v>84</v>
      </c>
      <c r="E68" s="64" t="s">
        <v>39</v>
      </c>
      <c r="F68" s="128">
        <f>'ENLEIVAMENTO E HIDRO'!F11</f>
        <v>390</v>
      </c>
    </row>
    <row r="69" spans="2:6" ht="21" customHeight="1" thickBot="1">
      <c r="B69" s="134" t="s">
        <v>266</v>
      </c>
      <c r="C69" s="124" t="s">
        <v>226</v>
      </c>
      <c r="D69" s="122" t="s">
        <v>183</v>
      </c>
      <c r="E69" s="123" t="s">
        <v>43</v>
      </c>
      <c r="F69" s="146">
        <v>200</v>
      </c>
    </row>
    <row r="70" spans="2:6" ht="21" customHeight="1">
      <c r="B70" s="138">
        <v>9</v>
      </c>
      <c r="C70" s="119"/>
      <c r="D70" s="120" t="s">
        <v>245</v>
      </c>
      <c r="E70" s="115"/>
      <c r="F70" s="136"/>
    </row>
    <row r="71" spans="2:6" ht="26.25" thickBot="1">
      <c r="B71" s="139" t="s">
        <v>246</v>
      </c>
      <c r="C71" s="140" t="s">
        <v>252</v>
      </c>
      <c r="D71" s="141" t="s">
        <v>251</v>
      </c>
      <c r="E71" s="142" t="s">
        <v>39</v>
      </c>
      <c r="F71" s="143">
        <v>4550</v>
      </c>
    </row>
    <row r="72" spans="2:6" ht="13.5" thickTop="1"/>
  </sheetData>
  <mergeCells count="5">
    <mergeCell ref="F2:F3"/>
    <mergeCell ref="B2:B3"/>
    <mergeCell ref="C2:C3"/>
    <mergeCell ref="D2:D3"/>
    <mergeCell ref="E2:E3"/>
  </mergeCells>
  <pageMargins left="0.51181102362204722" right="0.51181102362204722" top="0.78740157480314965" bottom="0.78740157480314965" header="0.31496062992125984" footer="0.31496062992125984"/>
  <pageSetup paperSize="8" scale="9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Plan3">
    <tabColor rgb="FFFF0000"/>
    <pageSetUpPr fitToPage="1"/>
  </sheetPr>
  <dimension ref="A1:M33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7.8554687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88</v>
      </c>
      <c r="B4" s="9"/>
      <c r="C4" s="9"/>
      <c r="D4" s="10"/>
      <c r="E4" s="10"/>
      <c r="F4" s="79" t="s">
        <v>6</v>
      </c>
      <c r="G4" s="11" t="s">
        <v>259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441" t="s">
        <v>15</v>
      </c>
      <c r="B7" s="442"/>
      <c r="C7" s="443"/>
      <c r="D7" s="444" t="s">
        <v>13</v>
      </c>
      <c r="E7" s="445"/>
      <c r="F7" s="445"/>
      <c r="G7" s="445"/>
      <c r="H7" s="444" t="s">
        <v>2</v>
      </c>
      <c r="I7" s="446"/>
      <c r="K7" s="28"/>
      <c r="L7" s="30" t="s">
        <v>10</v>
      </c>
      <c r="M7" s="28"/>
    </row>
    <row r="8" spans="1:13" s="3" customFormat="1" ht="30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9" t="s">
        <v>63</v>
      </c>
      <c r="H8" s="447"/>
      <c r="I8" s="448"/>
      <c r="K8" s="28"/>
      <c r="L8" s="31">
        <v>39934</v>
      </c>
      <c r="M8" s="28"/>
    </row>
    <row r="9" spans="1:13" s="3" customFormat="1" ht="17.25" customHeight="1">
      <c r="A9" s="431" t="s">
        <v>61</v>
      </c>
      <c r="B9" s="432"/>
      <c r="C9" s="432"/>
      <c r="D9" s="432"/>
      <c r="E9" s="432"/>
      <c r="F9" s="432"/>
      <c r="G9" s="432"/>
      <c r="H9" s="432"/>
      <c r="I9" s="433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106</v>
      </c>
      <c r="B11" s="2" t="s">
        <v>89</v>
      </c>
      <c r="C11" s="2" t="s">
        <v>14</v>
      </c>
      <c r="D11" s="22">
        <v>50</v>
      </c>
      <c r="E11" s="22">
        <v>1.2</v>
      </c>
      <c r="F11" s="22">
        <v>1.5</v>
      </c>
      <c r="G11" s="25">
        <f>F11*E11*D11</f>
        <v>89.999999999999986</v>
      </c>
      <c r="H11" s="429"/>
      <c r="I11" s="430"/>
      <c r="J11" s="27"/>
      <c r="K11" s="28"/>
      <c r="L11" s="29">
        <f>G11</f>
        <v>89.999999999999986</v>
      </c>
      <c r="M11" s="28"/>
    </row>
    <row r="12" spans="1:13" s="3" customFormat="1" ht="15" customHeight="1">
      <c r="A12" s="87"/>
      <c r="B12" s="88"/>
      <c r="C12" s="88"/>
      <c r="D12" s="89"/>
      <c r="E12" s="89"/>
      <c r="F12" s="89" t="s">
        <v>60</v>
      </c>
      <c r="G12" s="90">
        <f>SUM(G11:G11)</f>
        <v>89.999999999999986</v>
      </c>
      <c r="H12" s="88"/>
      <c r="I12" s="86"/>
      <c r="J12" s="27"/>
      <c r="K12" s="28"/>
      <c r="L12" s="29"/>
      <c r="M12" s="28"/>
    </row>
    <row r="13" spans="1:13" s="3" customFormat="1" ht="19.5" customHeight="1">
      <c r="A13" s="431" t="s">
        <v>62</v>
      </c>
      <c r="B13" s="432"/>
      <c r="C13" s="432"/>
      <c r="D13" s="432"/>
      <c r="E13" s="432"/>
      <c r="F13" s="432"/>
      <c r="G13" s="432"/>
      <c r="H13" s="432"/>
      <c r="I13" s="433"/>
      <c r="K13" s="30" t="s">
        <v>7</v>
      </c>
      <c r="L13" s="30" t="s">
        <v>8</v>
      </c>
      <c r="M13" s="30" t="s">
        <v>9</v>
      </c>
    </row>
    <row r="14" spans="1:13" ht="6" customHeight="1">
      <c r="K14" s="32" t="s">
        <v>11</v>
      </c>
      <c r="L14" s="32" t="s">
        <v>11</v>
      </c>
      <c r="M14" s="32" t="s">
        <v>11</v>
      </c>
    </row>
    <row r="15" spans="1:13" s="3" customFormat="1" ht="15" customHeight="1">
      <c r="A15" s="1" t="s">
        <v>106</v>
      </c>
      <c r="B15" s="2" t="s">
        <v>89</v>
      </c>
      <c r="C15" s="2" t="s">
        <v>14</v>
      </c>
      <c r="D15" s="22">
        <v>50</v>
      </c>
      <c r="E15" s="22">
        <v>1.5</v>
      </c>
      <c r="F15" s="22">
        <v>2</v>
      </c>
      <c r="G15" s="25">
        <f>F15*E15*D15</f>
        <v>150</v>
      </c>
      <c r="H15" s="429"/>
      <c r="I15" s="430"/>
      <c r="J15" s="27"/>
      <c r="K15" s="28"/>
      <c r="L15" s="29"/>
      <c r="M15" s="28"/>
    </row>
    <row r="16" spans="1:13" s="3" customFormat="1" ht="15" customHeight="1">
      <c r="A16" s="87"/>
      <c r="B16" s="88"/>
      <c r="C16" s="88"/>
      <c r="D16" s="89"/>
      <c r="E16" s="89"/>
      <c r="F16" s="89" t="s">
        <v>60</v>
      </c>
      <c r="G16" s="90">
        <f>SUM(G15:G15)</f>
        <v>150</v>
      </c>
      <c r="H16" s="88"/>
      <c r="I16" s="86"/>
      <c r="J16" s="27"/>
      <c r="K16" s="28"/>
      <c r="L16" s="29"/>
      <c r="M16" s="28"/>
    </row>
    <row r="17" spans="1:13" s="3" customFormat="1" ht="19.5" customHeight="1">
      <c r="A17" s="449" t="s">
        <v>64</v>
      </c>
      <c r="B17" s="450"/>
      <c r="C17" s="450"/>
      <c r="D17" s="450"/>
      <c r="E17" s="450"/>
      <c r="F17" s="450"/>
      <c r="G17" s="450"/>
      <c r="H17" s="450"/>
      <c r="I17" s="451"/>
      <c r="K17" s="30" t="s">
        <v>7</v>
      </c>
      <c r="L17" s="30" t="s">
        <v>8</v>
      </c>
      <c r="M17" s="30" t="s">
        <v>9</v>
      </c>
    </row>
    <row r="18" spans="1:13" ht="6" customHeight="1">
      <c r="K18" s="32" t="s">
        <v>11</v>
      </c>
      <c r="L18" s="32" t="s">
        <v>11</v>
      </c>
      <c r="M18" s="32" t="s">
        <v>11</v>
      </c>
    </row>
    <row r="19" spans="1:13" s="3" customFormat="1" ht="15" customHeight="1">
      <c r="A19" s="1" t="s">
        <v>106</v>
      </c>
      <c r="B19" s="2" t="s">
        <v>89</v>
      </c>
      <c r="C19" s="2" t="s">
        <v>14</v>
      </c>
      <c r="D19" s="22">
        <v>130</v>
      </c>
      <c r="E19" s="22"/>
      <c r="F19" s="22"/>
      <c r="G19" s="25">
        <v>130</v>
      </c>
      <c r="H19" s="429" t="s">
        <v>107</v>
      </c>
      <c r="I19" s="430"/>
      <c r="J19" s="27"/>
      <c r="K19" s="28"/>
      <c r="L19" s="29"/>
      <c r="M19" s="28"/>
    </row>
    <row r="20" spans="1:13" s="3" customFormat="1" ht="15" customHeight="1">
      <c r="A20" s="1" t="s">
        <v>106</v>
      </c>
      <c r="B20" s="2" t="s">
        <v>89</v>
      </c>
      <c r="C20" s="2" t="s">
        <v>14</v>
      </c>
      <c r="D20" s="22">
        <v>130</v>
      </c>
      <c r="E20" s="22"/>
      <c r="F20" s="22"/>
      <c r="G20" s="25">
        <v>130</v>
      </c>
      <c r="H20" s="429" t="s">
        <v>108</v>
      </c>
      <c r="I20" s="430"/>
      <c r="J20" s="27"/>
      <c r="K20" s="28"/>
      <c r="L20" s="29"/>
      <c r="M20" s="28"/>
    </row>
    <row r="21" spans="1:13" s="3" customFormat="1" ht="15" customHeight="1">
      <c r="A21" s="87"/>
      <c r="B21" s="88"/>
      <c r="C21" s="88"/>
      <c r="D21" s="89"/>
      <c r="E21" s="89"/>
      <c r="F21" s="89" t="s">
        <v>60</v>
      </c>
      <c r="G21" s="90">
        <f>SUM(G19:G20)</f>
        <v>260</v>
      </c>
      <c r="H21" s="88"/>
      <c r="I21" s="86"/>
      <c r="J21" s="27"/>
      <c r="K21" s="28"/>
      <c r="L21" s="29"/>
      <c r="M21" s="28"/>
    </row>
    <row r="22" spans="1:13" s="3" customFormat="1" ht="8.25" customHeight="1" thickBot="1">
      <c r="A22" s="91"/>
      <c r="B22" s="92"/>
      <c r="C22" s="92"/>
      <c r="D22" s="93"/>
      <c r="E22" s="93"/>
      <c r="F22" s="93"/>
      <c r="G22" s="96"/>
      <c r="H22" s="92"/>
      <c r="I22" s="94"/>
      <c r="J22" s="27"/>
      <c r="K22" s="28"/>
      <c r="L22" s="29">
        <f>G22</f>
        <v>0</v>
      </c>
      <c r="M22" s="28"/>
    </row>
    <row r="23" spans="1:13" s="3" customFormat="1" ht="19.5" customHeight="1" thickTop="1">
      <c r="A23" s="452" t="s">
        <v>65</v>
      </c>
      <c r="B23" s="453"/>
      <c r="C23" s="453"/>
      <c r="D23" s="453"/>
      <c r="E23" s="453"/>
      <c r="F23" s="453"/>
      <c r="G23" s="453"/>
      <c r="H23" s="453"/>
      <c r="I23" s="454"/>
      <c r="K23" s="30" t="s">
        <v>7</v>
      </c>
      <c r="L23" s="30" t="s">
        <v>8</v>
      </c>
      <c r="M23" s="30" t="s">
        <v>9</v>
      </c>
    </row>
    <row r="24" spans="1:13" ht="6" customHeight="1">
      <c r="K24" s="32" t="s">
        <v>11</v>
      </c>
      <c r="L24" s="32" t="s">
        <v>11</v>
      </c>
      <c r="M24" s="32" t="s">
        <v>11</v>
      </c>
    </row>
    <row r="25" spans="1:13" s="3" customFormat="1" ht="15" customHeight="1">
      <c r="A25" s="1" t="s">
        <v>106</v>
      </c>
      <c r="B25" s="2" t="s">
        <v>258</v>
      </c>
      <c r="C25" s="2" t="s">
        <v>14</v>
      </c>
      <c r="D25" s="22">
        <v>140</v>
      </c>
      <c r="E25" s="22"/>
      <c r="F25" s="22"/>
      <c r="G25" s="25">
        <v>140</v>
      </c>
      <c r="H25" s="429"/>
      <c r="I25" s="430"/>
      <c r="J25" s="27"/>
      <c r="K25" s="28"/>
      <c r="L25" s="29"/>
      <c r="M25" s="28"/>
    </row>
    <row r="26" spans="1:13" s="3" customFormat="1" ht="15" customHeight="1">
      <c r="A26" s="87"/>
      <c r="B26" s="88"/>
      <c r="C26" s="88"/>
      <c r="D26" s="89"/>
      <c r="E26" s="89"/>
      <c r="F26" s="89" t="s">
        <v>60</v>
      </c>
      <c r="G26" s="90">
        <f>SUM(G25:G25)</f>
        <v>140</v>
      </c>
      <c r="H26" s="88"/>
      <c r="I26" s="86"/>
      <c r="J26" s="27"/>
      <c r="K26" s="28"/>
      <c r="L26" s="29"/>
      <c r="M26" s="28"/>
    </row>
    <row r="27" spans="1:13" s="3" customFormat="1" ht="8.25" customHeight="1">
      <c r="A27" s="87"/>
      <c r="B27" s="88"/>
      <c r="C27" s="88"/>
      <c r="D27" s="89"/>
      <c r="E27" s="89"/>
      <c r="F27" s="89"/>
      <c r="G27" s="95"/>
      <c r="H27" s="88"/>
      <c r="I27" s="86"/>
      <c r="J27" s="27"/>
      <c r="K27" s="28"/>
      <c r="L27" s="29">
        <f>G27</f>
        <v>0</v>
      </c>
      <c r="M27" s="28"/>
    </row>
    <row r="28" spans="1:13" s="3" customFormat="1" ht="8.25" customHeight="1" thickBot="1">
      <c r="A28" s="91"/>
      <c r="B28" s="92"/>
      <c r="C28" s="92"/>
      <c r="D28" s="93"/>
      <c r="E28" s="93"/>
      <c r="F28" s="93"/>
      <c r="G28" s="96"/>
      <c r="H28" s="92"/>
      <c r="I28" s="94"/>
      <c r="J28" s="27"/>
      <c r="K28" s="28"/>
      <c r="L28" s="29">
        <f>G28</f>
        <v>0</v>
      </c>
      <c r="M28" s="28"/>
    </row>
    <row r="29" spans="1:13" s="3" customFormat="1" ht="19.5" customHeight="1" thickTop="1">
      <c r="A29" s="452" t="s">
        <v>101</v>
      </c>
      <c r="B29" s="453"/>
      <c r="C29" s="453"/>
      <c r="D29" s="453"/>
      <c r="E29" s="453"/>
      <c r="F29" s="453"/>
      <c r="G29" s="453"/>
      <c r="H29" s="453"/>
      <c r="I29" s="454"/>
      <c r="K29" s="30" t="s">
        <v>7</v>
      </c>
      <c r="L29" s="30" t="s">
        <v>8</v>
      </c>
      <c r="M29" s="30" t="s">
        <v>9</v>
      </c>
    </row>
    <row r="30" spans="1:13" ht="6" customHeight="1">
      <c r="K30" s="32" t="s">
        <v>11</v>
      </c>
      <c r="L30" s="32" t="s">
        <v>11</v>
      </c>
      <c r="M30" s="32" t="s">
        <v>11</v>
      </c>
    </row>
    <row r="31" spans="1:13" s="3" customFormat="1" ht="15" customHeight="1">
      <c r="A31" s="1" t="s">
        <v>106</v>
      </c>
      <c r="B31" s="2" t="s">
        <v>258</v>
      </c>
      <c r="C31" s="2" t="s">
        <v>14</v>
      </c>
      <c r="D31" s="22">
        <v>140</v>
      </c>
      <c r="E31" s="22"/>
      <c r="F31" s="22"/>
      <c r="G31" s="25">
        <f>D31</f>
        <v>140</v>
      </c>
      <c r="H31" s="429"/>
      <c r="I31" s="430"/>
      <c r="J31" s="27"/>
      <c r="K31" s="28"/>
      <c r="L31" s="29"/>
      <c r="M31" s="28"/>
    </row>
    <row r="32" spans="1:13" s="3" customFormat="1" ht="15" customHeight="1">
      <c r="A32" s="87"/>
      <c r="B32" s="88"/>
      <c r="C32" s="88"/>
      <c r="D32" s="89"/>
      <c r="E32" s="89"/>
      <c r="F32" s="89" t="s">
        <v>60</v>
      </c>
      <c r="G32" s="90">
        <f>SUM(G31:G31)</f>
        <v>140</v>
      </c>
      <c r="H32" s="88"/>
      <c r="I32" s="86"/>
      <c r="J32" s="27"/>
      <c r="K32" s="28"/>
      <c r="L32" s="29"/>
      <c r="M32" s="28"/>
    </row>
    <row r="33" spans="1:13" s="3" customFormat="1" ht="8.25" customHeight="1">
      <c r="A33" s="87"/>
      <c r="B33" s="88"/>
      <c r="C33" s="88"/>
      <c r="D33" s="89"/>
      <c r="E33" s="89"/>
      <c r="F33" s="89"/>
      <c r="G33" s="95"/>
      <c r="H33" s="88"/>
      <c r="I33" s="86"/>
      <c r="J33" s="27"/>
      <c r="K33" s="28"/>
      <c r="L33" s="29">
        <f>G33</f>
        <v>0</v>
      </c>
      <c r="M33" s="28"/>
    </row>
  </sheetData>
  <mergeCells count="16">
    <mergeCell ref="A17:I17"/>
    <mergeCell ref="H19:I19"/>
    <mergeCell ref="A23:I23"/>
    <mergeCell ref="A29:I29"/>
    <mergeCell ref="H31:I31"/>
    <mergeCell ref="H25:I25"/>
    <mergeCell ref="H20:I20"/>
    <mergeCell ref="H11:I11"/>
    <mergeCell ref="A13:I13"/>
    <mergeCell ref="H15:I15"/>
    <mergeCell ref="G1:I3"/>
    <mergeCell ref="K2:M2"/>
    <mergeCell ref="A7:C7"/>
    <mergeCell ref="D7:G7"/>
    <mergeCell ref="H7:I8"/>
    <mergeCell ref="A9:I9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Plan5"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ORCAMENTO!B28</f>
        <v>89928 SINAPI</v>
      </c>
      <c r="B8" s="455" t="str">
        <f>ORCAMENTO!C28</f>
        <v>ESCAVAÇÃO VERTICAL A CÉU ABERTO, INCLUINDO CARGA, DESCARGA E TRANSPORTE, EM SOLO DE 1ª CATEGORIA COM ESCAVADEIRA HIDRÁULICA (CAÇAMBA: 1,2 M³/ 155 HP), FROTA DE 7 CAMINHÕES BASCULANTES DE 14 M³, DMT DE 4 KM E VELOCIDADE MÉDIA 22 KM/H. AF_12/2013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6</v>
      </c>
      <c r="F12" s="22">
        <v>0.65</v>
      </c>
      <c r="G12" s="25">
        <f>F12*E12*D12</f>
        <v>1794.0000000000002</v>
      </c>
      <c r="H12" s="429" t="s">
        <v>365</v>
      </c>
      <c r="I12" s="430"/>
      <c r="J12" s="27"/>
      <c r="K12" s="28"/>
      <c r="L12" s="29">
        <f>G12</f>
        <v>1794.0000000000002</v>
      </c>
      <c r="M12" s="28"/>
    </row>
    <row r="13" spans="1:13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>
        <v>0.65</v>
      </c>
      <c r="G13" s="25">
        <f>F13*E13*D13</f>
        <v>234.00000000000003</v>
      </c>
      <c r="H13" s="429" t="s">
        <v>363</v>
      </c>
      <c r="I13" s="430"/>
      <c r="J13" s="27"/>
      <c r="K13" s="28"/>
      <c r="L13" s="29"/>
      <c r="M13" s="28"/>
    </row>
    <row r="14" spans="1:13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>
        <v>0.65</v>
      </c>
      <c r="G14" s="25">
        <f>F14*E14*D14</f>
        <v>58.500000000000007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2086.5000000000005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G1:I3"/>
    <mergeCell ref="D9:G9"/>
    <mergeCell ref="A9:C9"/>
    <mergeCell ref="H13:I13"/>
    <mergeCell ref="B7:I7"/>
    <mergeCell ref="H14:I14"/>
    <mergeCell ref="H12:I12"/>
    <mergeCell ref="B8:I8"/>
    <mergeCell ref="D28:F28"/>
    <mergeCell ref="H9:I10"/>
  </mergeCells>
  <phoneticPr fontId="0" type="noConversion"/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ORCAMENTO!B31</f>
        <v>6079 SINAPI</v>
      </c>
      <c r="B8" s="455" t="str">
        <f>ORCAMENTO!C31</f>
        <v>ARGILA, ARGILA VERMELHA OU ARGILA ARENOSA (RETIRADA NA JAZIDA, SEM TRANSPORTE)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6</v>
      </c>
      <c r="F12" s="22">
        <v>0.2</v>
      </c>
      <c r="G12" s="25">
        <f>F12*E12*D12</f>
        <v>552.00000000000011</v>
      </c>
      <c r="H12" s="429" t="s">
        <v>365</v>
      </c>
      <c r="I12" s="430"/>
      <c r="J12" s="27"/>
      <c r="K12" s="28"/>
      <c r="L12" s="29">
        <f>G12</f>
        <v>552.00000000000011</v>
      </c>
      <c r="M12" s="28"/>
    </row>
    <row r="13" spans="1:13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>
        <v>0.2</v>
      </c>
      <c r="G13" s="25">
        <f>F13*E13*D13</f>
        <v>72.000000000000014</v>
      </c>
      <c r="H13" s="429" t="s">
        <v>363</v>
      </c>
      <c r="I13" s="430"/>
      <c r="J13" s="27"/>
      <c r="K13" s="28"/>
      <c r="L13" s="29"/>
      <c r="M13" s="28"/>
    </row>
    <row r="14" spans="1:13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>
        <v>0.2</v>
      </c>
      <c r="G14" s="25">
        <f>F14*E14*D14</f>
        <v>18.000000000000004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642.00000000000011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ORCAMENTO!B33</f>
        <v>41721 SINAPI</v>
      </c>
      <c r="B8" s="455" t="str">
        <f>ORCAMENTO!C33</f>
        <v>COMPACTACAO MECANICA A 95% DO PROCTOR NORMAL - PAVIMENTACAO URBANA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429" t="s">
        <v>365</v>
      </c>
      <c r="I12" s="430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429" t="s">
        <v>363</v>
      </c>
      <c r="I13" s="430"/>
      <c r="J13" s="27"/>
      <c r="K13" s="28"/>
      <c r="L13" s="29"/>
      <c r="M13" s="28"/>
    </row>
    <row r="14" spans="1:13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802.5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4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4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4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4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4" s="3" customFormat="1" ht="37.5" customHeight="1">
      <c r="A8" s="167">
        <f>ORCAMENTO!B34</f>
        <v>4413025</v>
      </c>
      <c r="B8" s="455" t="str">
        <f>ORCAMENTO!C34</f>
        <v>ATERRO DE SOLO VEGETAL COM ADIÇÃO DE 10% DE ADUBO ORGÂNICO (Espessura de 10cm)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429" t="s">
        <v>365</v>
      </c>
      <c r="I12" s="430"/>
      <c r="J12" s="27"/>
      <c r="K12" s="28"/>
      <c r="L12" s="29">
        <f>G12</f>
        <v>690</v>
      </c>
      <c r="M12" s="28"/>
    </row>
    <row r="13" spans="1:14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429" t="s">
        <v>363</v>
      </c>
      <c r="I13" s="430"/>
      <c r="J13" s="27"/>
      <c r="K13" s="28"/>
      <c r="L13" s="29"/>
      <c r="M13" s="28"/>
      <c r="N13" s="3">
        <f>D13*E13</f>
        <v>360</v>
      </c>
    </row>
    <row r="14" spans="1:14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429" t="s">
        <v>364</v>
      </c>
      <c r="I14" s="430"/>
      <c r="J14" s="27"/>
      <c r="K14" s="28"/>
      <c r="L14" s="29"/>
      <c r="M14" s="28"/>
      <c r="N14" s="3">
        <f>D14*E14</f>
        <v>90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802.5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6</v>
      </c>
      <c r="F12" s="22"/>
      <c r="G12" s="25">
        <f>E12*D12</f>
        <v>2760</v>
      </c>
      <c r="H12" s="429" t="s">
        <v>365</v>
      </c>
      <c r="I12" s="430"/>
      <c r="J12" s="27"/>
      <c r="K12" s="28"/>
      <c r="L12" s="29">
        <f>G12</f>
        <v>2760</v>
      </c>
      <c r="M12" s="28"/>
    </row>
    <row r="13" spans="1:13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/>
      <c r="G13" s="25">
        <f>E13*D13</f>
        <v>360</v>
      </c>
      <c r="H13" s="429" t="s">
        <v>363</v>
      </c>
      <c r="I13" s="430"/>
      <c r="J13" s="27"/>
      <c r="K13" s="28"/>
      <c r="L13" s="29"/>
      <c r="M13" s="28"/>
    </row>
    <row r="14" spans="1:13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/>
      <c r="G14" s="25">
        <f>E14*D14</f>
        <v>90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3210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6</v>
      </c>
      <c r="F12" s="22">
        <v>0.25</v>
      </c>
      <c r="G12" s="25">
        <f>F12*E12*D12</f>
        <v>690</v>
      </c>
      <c r="H12" s="429" t="s">
        <v>365</v>
      </c>
      <c r="I12" s="430"/>
      <c r="J12" s="27"/>
      <c r="K12" s="28"/>
      <c r="L12" s="29">
        <f>G12</f>
        <v>690</v>
      </c>
      <c r="M12" s="28"/>
    </row>
    <row r="13" spans="1:13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>
        <v>0.25</v>
      </c>
      <c r="G13" s="25">
        <f>F13*E13*D13</f>
        <v>90</v>
      </c>
      <c r="H13" s="429" t="s">
        <v>363</v>
      </c>
      <c r="I13" s="430"/>
      <c r="J13" s="27"/>
      <c r="K13" s="28"/>
      <c r="L13" s="29"/>
      <c r="M13" s="28"/>
    </row>
    <row r="14" spans="1:13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>
        <v>0.25</v>
      </c>
      <c r="G14" s="25">
        <f>F14*E14*D14</f>
        <v>22.5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802.5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5.6</v>
      </c>
      <c r="F12" s="22">
        <v>0.15</v>
      </c>
      <c r="G12" s="25">
        <f>F12*E12*D12</f>
        <v>386.4</v>
      </c>
      <c r="H12" s="429" t="s">
        <v>365</v>
      </c>
      <c r="I12" s="430"/>
      <c r="J12" s="27"/>
      <c r="K12" s="28"/>
      <c r="L12" s="29">
        <f>G12</f>
        <v>386.4</v>
      </c>
      <c r="M12" s="28"/>
    </row>
    <row r="13" spans="1:13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>
        <v>0.15</v>
      </c>
      <c r="G13" s="25">
        <f>F13*E13*D13</f>
        <v>53.999999999999993</v>
      </c>
      <c r="H13" s="429" t="s">
        <v>363</v>
      </c>
      <c r="I13" s="430"/>
      <c r="J13" s="27"/>
      <c r="K13" s="28"/>
      <c r="L13" s="29"/>
      <c r="M13" s="28"/>
    </row>
    <row r="14" spans="1:13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>
        <v>0.15</v>
      </c>
      <c r="G14" s="25">
        <f>F14*E14*D14</f>
        <v>13.499999999999998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453.9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346</v>
      </c>
      <c r="B12" s="2" t="s">
        <v>347</v>
      </c>
      <c r="C12" s="2" t="s">
        <v>290</v>
      </c>
      <c r="D12" s="25">
        <v>460</v>
      </c>
      <c r="E12" s="22">
        <v>5.6</v>
      </c>
      <c r="F12" s="22"/>
      <c r="G12" s="25">
        <f>E12*D12</f>
        <v>2576</v>
      </c>
      <c r="H12" s="429" t="s">
        <v>365</v>
      </c>
      <c r="I12" s="430"/>
      <c r="J12" s="27"/>
      <c r="K12" s="28"/>
      <c r="L12" s="29">
        <f>G12</f>
        <v>2576</v>
      </c>
      <c r="M12" s="28"/>
    </row>
    <row r="13" spans="1:13" s="3" customFormat="1" ht="15" customHeight="1">
      <c r="A13" s="1" t="s">
        <v>360</v>
      </c>
      <c r="B13" s="2" t="s">
        <v>361</v>
      </c>
      <c r="C13" s="2" t="s">
        <v>291</v>
      </c>
      <c r="D13" s="25">
        <v>120</v>
      </c>
      <c r="E13" s="22">
        <v>3</v>
      </c>
      <c r="F13" s="22"/>
      <c r="G13" s="25">
        <f>E13*D13</f>
        <v>360</v>
      </c>
      <c r="H13" s="429" t="s">
        <v>363</v>
      </c>
      <c r="I13" s="430"/>
      <c r="J13" s="27"/>
      <c r="K13" s="28"/>
      <c r="L13" s="29"/>
      <c r="M13" s="28"/>
    </row>
    <row r="14" spans="1:13" s="3" customFormat="1" ht="15" customHeight="1">
      <c r="A14" s="1" t="s">
        <v>346</v>
      </c>
      <c r="B14" s="2" t="s">
        <v>362</v>
      </c>
      <c r="C14" s="2" t="s">
        <v>297</v>
      </c>
      <c r="D14" s="25">
        <v>30</v>
      </c>
      <c r="E14" s="22">
        <v>3</v>
      </c>
      <c r="F14" s="22"/>
      <c r="G14" s="25">
        <f>E14*D14</f>
        <v>90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3026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H13:I13"/>
    <mergeCell ref="H14:I14"/>
    <mergeCell ref="H12:I12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351</v>
      </c>
      <c r="B12" s="2" t="s">
        <v>352</v>
      </c>
      <c r="C12" s="2" t="s">
        <v>304</v>
      </c>
      <c r="D12" s="25">
        <v>525</v>
      </c>
      <c r="E12" s="22">
        <v>17.2</v>
      </c>
      <c r="F12" s="22" t="s">
        <v>357</v>
      </c>
      <c r="G12" s="25">
        <f>E12*D12*2</f>
        <v>18060</v>
      </c>
      <c r="H12" s="429" t="s">
        <v>350</v>
      </c>
      <c r="I12" s="430"/>
      <c r="J12" s="27"/>
      <c r="K12" s="28"/>
      <c r="L12" s="29">
        <f>G12</f>
        <v>18060</v>
      </c>
      <c r="M12" s="28"/>
    </row>
    <row r="13" spans="1:13" s="3" customFormat="1" ht="15" customHeight="1">
      <c r="A13" s="1" t="s">
        <v>348</v>
      </c>
      <c r="B13" s="2" t="s">
        <v>346</v>
      </c>
      <c r="C13" s="2" t="s">
        <v>290</v>
      </c>
      <c r="D13" s="25">
        <v>30</v>
      </c>
      <c r="E13" s="22">
        <v>25</v>
      </c>
      <c r="F13" s="22" t="s">
        <v>357</v>
      </c>
      <c r="G13" s="25">
        <f>E13*D13*2</f>
        <v>1500</v>
      </c>
      <c r="H13" s="429" t="s">
        <v>350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 t="s">
        <v>356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19560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4:I14"/>
    <mergeCell ref="H12:I12"/>
    <mergeCell ref="D28:F28"/>
    <mergeCell ref="H13:I13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4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4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4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4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4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4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4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4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4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4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4" ht="6" customHeight="1">
      <c r="K11" s="32" t="s">
        <v>11</v>
      </c>
      <c r="L11" s="32" t="s">
        <v>11</v>
      </c>
      <c r="M11" s="32" t="s">
        <v>11</v>
      </c>
    </row>
    <row r="12" spans="1:14" s="3" customFormat="1" ht="15" customHeight="1">
      <c r="A12" s="1" t="s">
        <v>351</v>
      </c>
      <c r="B12" s="2" t="s">
        <v>352</v>
      </c>
      <c r="C12" s="2" t="s">
        <v>304</v>
      </c>
      <c r="D12" s="25">
        <v>525</v>
      </c>
      <c r="E12" s="22">
        <v>17.2</v>
      </c>
      <c r="F12" s="22">
        <v>0.1</v>
      </c>
      <c r="G12" s="25">
        <f>F12*E12*D12</f>
        <v>903</v>
      </c>
      <c r="H12" s="429" t="s">
        <v>354</v>
      </c>
      <c r="I12" s="430"/>
      <c r="J12" s="27"/>
      <c r="K12" s="28"/>
      <c r="L12" s="29">
        <f>G12</f>
        <v>903</v>
      </c>
      <c r="M12" s="28"/>
      <c r="N12" s="3">
        <f>D12*E12</f>
        <v>9030</v>
      </c>
    </row>
    <row r="13" spans="1:14" s="3" customFormat="1" ht="15" customHeight="1">
      <c r="A13" s="1" t="s">
        <v>348</v>
      </c>
      <c r="B13" s="2" t="s">
        <v>346</v>
      </c>
      <c r="C13" s="2" t="s">
        <v>290</v>
      </c>
      <c r="D13" s="25">
        <v>30</v>
      </c>
      <c r="E13" s="22">
        <v>25</v>
      </c>
      <c r="F13" s="22">
        <v>0.1</v>
      </c>
      <c r="G13" s="25">
        <f>F13*E13*D13</f>
        <v>75</v>
      </c>
      <c r="H13" s="429" t="s">
        <v>354</v>
      </c>
      <c r="I13" s="430"/>
      <c r="J13" s="27"/>
      <c r="K13" s="28"/>
      <c r="L13" s="29"/>
      <c r="M13" s="28"/>
      <c r="N13" s="3">
        <f>D13*E13</f>
        <v>750</v>
      </c>
    </row>
    <row r="14" spans="1:14" s="3" customFormat="1" ht="15" customHeight="1">
      <c r="A14" s="1"/>
      <c r="B14" s="2"/>
      <c r="C14" s="2"/>
      <c r="D14" s="25"/>
      <c r="E14" s="22"/>
      <c r="F14" s="22"/>
      <c r="G14" s="25"/>
      <c r="H14" s="429" t="s">
        <v>355</v>
      </c>
      <c r="I14" s="430"/>
      <c r="J14" s="27"/>
      <c r="K14" s="28"/>
      <c r="L14" s="29"/>
      <c r="M14" s="28"/>
      <c r="N14" s="3">
        <f>SUM(N12:N13)</f>
        <v>9780</v>
      </c>
    </row>
    <row r="15" spans="1:14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4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978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theme="6" tint="0.39997558519241921"/>
    <pageSetUpPr fitToPage="1"/>
  </sheetPr>
  <dimension ref="A1:U29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351</v>
      </c>
      <c r="B12" s="2" t="s">
        <v>352</v>
      </c>
      <c r="C12" s="2" t="s">
        <v>304</v>
      </c>
      <c r="D12" s="25">
        <v>525</v>
      </c>
      <c r="E12" s="22">
        <v>16.059999999999999</v>
      </c>
      <c r="F12" s="22"/>
      <c r="G12" s="25">
        <f>E12*D12</f>
        <v>8431.5</v>
      </c>
      <c r="H12" s="429" t="s">
        <v>353</v>
      </c>
      <c r="I12" s="430"/>
      <c r="J12" s="27"/>
      <c r="K12" s="28"/>
      <c r="L12" s="29">
        <f>G12</f>
        <v>8431.5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429"/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165"/>
      <c r="I14" s="8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  <c r="O18" s="3">
        <f>43-17</f>
        <v>26</v>
      </c>
      <c r="P18" s="3">
        <f>O18*20</f>
        <v>520</v>
      </c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2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87"/>
      <c r="B27" s="88"/>
      <c r="C27" s="88"/>
      <c r="D27" s="457" t="s">
        <v>60</v>
      </c>
      <c r="E27" s="457"/>
      <c r="F27" s="458"/>
      <c r="G27" s="90">
        <f>SUM(G12:G26)</f>
        <v>8431.5</v>
      </c>
      <c r="H27" s="88"/>
      <c r="I27" s="86"/>
      <c r="J27" s="27"/>
      <c r="K27" s="28"/>
      <c r="L27" s="29"/>
      <c r="M27" s="28"/>
    </row>
    <row r="28" spans="1:21" s="3" customFormat="1" ht="8.25" customHeight="1" thickBot="1">
      <c r="A28" s="40"/>
      <c r="B28" s="41"/>
      <c r="C28" s="41"/>
      <c r="D28" s="42"/>
      <c r="E28" s="42"/>
      <c r="F28" s="42"/>
      <c r="G28" s="43"/>
      <c r="H28" s="41"/>
      <c r="I28" s="44"/>
      <c r="J28" s="27"/>
      <c r="K28" s="28"/>
      <c r="L28" s="29">
        <f>G28</f>
        <v>0</v>
      </c>
      <c r="M28" s="28"/>
    </row>
    <row r="29" spans="1:21" s="3" customFormat="1" ht="21" customHeight="1" thickBot="1">
      <c r="A29" s="73"/>
      <c r="B29" s="71"/>
      <c r="C29" s="45"/>
      <c r="D29" s="46"/>
      <c r="E29" s="46"/>
      <c r="F29" s="46"/>
      <c r="G29" s="81"/>
      <c r="H29" s="47"/>
      <c r="I29" s="48"/>
      <c r="K29" s="29"/>
      <c r="L29" s="28"/>
      <c r="M29" s="28"/>
      <c r="U29" s="3" t="e">
        <f>MEDIAN(#REF!)</f>
        <v>#REF!</v>
      </c>
    </row>
  </sheetData>
  <mergeCells count="10">
    <mergeCell ref="H12:I12"/>
    <mergeCell ref="D27:F27"/>
    <mergeCell ref="G1:I3"/>
    <mergeCell ref="K2:M2"/>
    <mergeCell ref="B7:I7"/>
    <mergeCell ref="B8:I8"/>
    <mergeCell ref="A9:C9"/>
    <mergeCell ref="D9:G9"/>
    <mergeCell ref="H9:I10"/>
    <mergeCell ref="H13:I1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7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7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7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7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7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7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7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7" s="3" customFormat="1" ht="37.5" customHeight="1">
      <c r="A8" s="167" t="str">
        <f>ORCAMENTO!B53</f>
        <v>94993 SINAPI</v>
      </c>
      <c r="B8" s="455" t="str">
        <f>ORCAMENTO!C53</f>
        <v>EXECUÇÃO DE PASSEIO (CALÇADA) OU PISO DE CONCRETO COM CONCRETO MOLDADO IN LOCO (FCK 20MPA), USINADO, ACABAMENTO CONVENCIONAL, ESPESSURA 6 CM, ARMADO. AF_07/2016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7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7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7" ht="6" customHeight="1">
      <c r="K11" s="32" t="s">
        <v>11</v>
      </c>
      <c r="L11" s="32" t="s">
        <v>11</v>
      </c>
      <c r="M11" s="32" t="s">
        <v>11</v>
      </c>
    </row>
    <row r="12" spans="1:17" s="3" customFormat="1" ht="15" customHeight="1">
      <c r="A12" s="1" t="s">
        <v>358</v>
      </c>
      <c r="B12" s="2" t="s">
        <v>352</v>
      </c>
      <c r="C12" s="2" t="s">
        <v>291</v>
      </c>
      <c r="D12" s="25">
        <v>535</v>
      </c>
      <c r="E12" s="22">
        <v>2.4</v>
      </c>
      <c r="F12" s="22"/>
      <c r="G12" s="25">
        <f>E12*D12</f>
        <v>1284</v>
      </c>
      <c r="H12" s="429" t="s">
        <v>367</v>
      </c>
      <c r="I12" s="430"/>
      <c r="J12" s="27"/>
      <c r="K12" s="28"/>
      <c r="L12" s="29">
        <f>G12</f>
        <v>1284</v>
      </c>
      <c r="M12" s="28"/>
      <c r="O12" s="3">
        <v>1150</v>
      </c>
      <c r="P12" s="3">
        <f>O12*0.1</f>
        <v>115</v>
      </c>
      <c r="Q12" s="3">
        <f>O12+P12</f>
        <v>1265</v>
      </c>
    </row>
    <row r="13" spans="1:17" s="3" customFormat="1" ht="15" customHeight="1">
      <c r="A13" s="1" t="s">
        <v>359</v>
      </c>
      <c r="B13" s="2" t="s">
        <v>352</v>
      </c>
      <c r="C13" s="2" t="s">
        <v>290</v>
      </c>
      <c r="D13" s="25">
        <v>512</v>
      </c>
      <c r="E13" s="22">
        <v>2.8</v>
      </c>
      <c r="F13" s="22"/>
      <c r="G13" s="25">
        <f>E13*D13</f>
        <v>1433.6</v>
      </c>
      <c r="H13" s="429" t="s">
        <v>368</v>
      </c>
      <c r="I13" s="43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</row>
    <row r="14" spans="1:17" s="3" customFormat="1" ht="15" customHeight="1">
      <c r="A14" s="1"/>
      <c r="B14" s="2"/>
      <c r="C14" s="2"/>
      <c r="D14" s="25"/>
      <c r="E14" s="22"/>
      <c r="F14" s="22"/>
      <c r="G14" s="25"/>
      <c r="H14" s="429" t="s">
        <v>370</v>
      </c>
      <c r="I14" s="430"/>
      <c r="J14" s="27"/>
      <c r="K14" s="28"/>
      <c r="L14" s="29"/>
      <c r="M14" s="28"/>
    </row>
    <row r="15" spans="1:17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7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2717.6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1">
    <mergeCell ref="K2:M2"/>
    <mergeCell ref="B7:I7"/>
    <mergeCell ref="B8:I8"/>
    <mergeCell ref="A9:C9"/>
    <mergeCell ref="D9:G9"/>
    <mergeCell ref="H9:I10"/>
    <mergeCell ref="H12:I12"/>
    <mergeCell ref="D28:F28"/>
    <mergeCell ref="H13:I13"/>
    <mergeCell ref="H14:I14"/>
    <mergeCell ref="G1:I3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9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9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9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9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9" s="3" customFormat="1" ht="37.5" customHeight="1">
      <c r="A8" s="167" t="str">
        <f>ORCAMENTO!B54</f>
        <v>C10.84.15.25.015 IPPUJ</v>
      </c>
      <c r="B8" s="455" t="str">
        <f>ORCAMENTO!C54</f>
        <v>ELEMENTOS DE SINALIZAÇÃO TÁTIL (ALERTA E DIRECIONAL) EM PLACA
CONCRETO DE 40 X40 CM PARA PISO.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358</v>
      </c>
      <c r="B12" s="2" t="s">
        <v>352</v>
      </c>
      <c r="C12" s="2" t="s">
        <v>291</v>
      </c>
      <c r="D12" s="25">
        <v>700</v>
      </c>
      <c r="E12" s="22">
        <v>0.4</v>
      </c>
      <c r="F12" s="22"/>
      <c r="G12" s="25">
        <f>E12*D12</f>
        <v>280</v>
      </c>
      <c r="H12" s="429" t="s">
        <v>367</v>
      </c>
      <c r="I12" s="430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359</v>
      </c>
      <c r="B13" s="2" t="s">
        <v>352</v>
      </c>
      <c r="C13" s="2" t="s">
        <v>290</v>
      </c>
      <c r="D13" s="25">
        <v>630</v>
      </c>
      <c r="E13" s="22">
        <v>0.4</v>
      </c>
      <c r="F13" s="22"/>
      <c r="G13" s="25">
        <f>E13*D13</f>
        <v>252</v>
      </c>
      <c r="H13" s="429" t="s">
        <v>368</v>
      </c>
      <c r="I13" s="43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65"/>
      <c r="I14" s="86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532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9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9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9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9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9" s="3" customFormat="1" ht="37.5" customHeight="1">
      <c r="A8" s="167" t="str">
        <f>ORCAMENTO!B68</f>
        <v>5214001 SICRO NOVO</v>
      </c>
      <c r="B8" s="455" t="str">
        <f>ORCAMENTO!C68</f>
        <v>PINTURA DE FAIXA - TINTA BASE ACRÍLICA EMULSIONADA EM ÁGUA - ESPESSURA DE 0,3 MM (LARGURA 12CM)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358</v>
      </c>
      <c r="B12" s="2" t="s">
        <v>352</v>
      </c>
      <c r="C12" s="2" t="s">
        <v>291</v>
      </c>
      <c r="D12" s="25">
        <v>700</v>
      </c>
      <c r="E12" s="22">
        <v>0.4</v>
      </c>
      <c r="F12" s="22"/>
      <c r="G12" s="25">
        <f>E12*D12</f>
        <v>280</v>
      </c>
      <c r="H12" s="429" t="s">
        <v>371</v>
      </c>
      <c r="I12" s="430"/>
      <c r="J12" s="27"/>
      <c r="K12" s="28"/>
      <c r="L12" s="29">
        <f>G12</f>
        <v>280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359</v>
      </c>
      <c r="B13" s="2" t="s">
        <v>352</v>
      </c>
      <c r="C13" s="2" t="s">
        <v>290</v>
      </c>
      <c r="D13" s="25">
        <v>630</v>
      </c>
      <c r="E13" s="22">
        <v>0.4</v>
      </c>
      <c r="F13" s="22"/>
      <c r="G13" s="25">
        <f>E13*D13</f>
        <v>252</v>
      </c>
      <c r="H13" s="429" t="s">
        <v>371</v>
      </c>
      <c r="I13" s="43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65"/>
      <c r="I14" s="86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532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9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9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9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9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9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372</v>
      </c>
      <c r="B12" s="2" t="s">
        <v>373</v>
      </c>
      <c r="C12" s="2" t="s">
        <v>291</v>
      </c>
      <c r="D12" s="25">
        <v>7.2</v>
      </c>
      <c r="E12" s="22">
        <v>4</v>
      </c>
      <c r="F12" s="22"/>
      <c r="G12" s="25">
        <f>E12*D12</f>
        <v>28.8</v>
      </c>
      <c r="H12" s="429" t="s">
        <v>374</v>
      </c>
      <c r="I12" s="430"/>
      <c r="J12" s="27"/>
      <c r="K12" s="28"/>
      <c r="L12" s="29">
        <f>G12</f>
        <v>28.8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372</v>
      </c>
      <c r="B13" s="2" t="s">
        <v>373</v>
      </c>
      <c r="C13" s="2" t="s">
        <v>291</v>
      </c>
      <c r="D13" s="25">
        <v>7.2</v>
      </c>
      <c r="E13" s="22">
        <v>4</v>
      </c>
      <c r="F13" s="22"/>
      <c r="G13" s="25">
        <f>E13*D13</f>
        <v>28.8</v>
      </c>
      <c r="H13" s="429" t="s">
        <v>374</v>
      </c>
      <c r="I13" s="43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65"/>
      <c r="I14" s="86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57.6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9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9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9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9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9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372</v>
      </c>
      <c r="B12" s="2" t="s">
        <v>376</v>
      </c>
      <c r="C12" s="2" t="s">
        <v>291</v>
      </c>
      <c r="D12" s="25">
        <v>2</v>
      </c>
      <c r="E12" s="22">
        <v>2</v>
      </c>
      <c r="F12" s="22"/>
      <c r="G12" s="25">
        <f>E12*D12</f>
        <v>4</v>
      </c>
      <c r="H12" s="429" t="s">
        <v>377</v>
      </c>
      <c r="I12" s="430"/>
      <c r="J12" s="27"/>
      <c r="K12" s="28"/>
      <c r="L12" s="29">
        <f>G12</f>
        <v>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372</v>
      </c>
      <c r="B13" s="2" t="s">
        <v>376</v>
      </c>
      <c r="C13" s="2" t="s">
        <v>290</v>
      </c>
      <c r="D13" s="25">
        <v>2</v>
      </c>
      <c r="E13" s="22">
        <v>2</v>
      </c>
      <c r="F13" s="22"/>
      <c r="G13" s="25">
        <f>E13*D13</f>
        <v>4</v>
      </c>
      <c r="H13" s="429" t="s">
        <v>377</v>
      </c>
      <c r="I13" s="43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/>
      <c r="B14" s="2"/>
      <c r="C14" s="2"/>
      <c r="D14" s="25"/>
      <c r="E14" s="22"/>
      <c r="F14" s="22"/>
      <c r="G14" s="25"/>
      <c r="H14" s="165"/>
      <c r="I14" s="86"/>
      <c r="J14" s="27"/>
      <c r="K14" s="28"/>
      <c r="L14" s="29"/>
      <c r="M14" s="28"/>
    </row>
    <row r="15" spans="1:19" s="3" customFormat="1" ht="15" customHeight="1">
      <c r="A15" s="1"/>
      <c r="B15" s="2"/>
      <c r="C15" s="2"/>
      <c r="D15" s="25"/>
      <c r="E15" s="22"/>
      <c r="F15" s="22"/>
      <c r="G15" s="25"/>
      <c r="H15" s="165"/>
      <c r="I15" s="86"/>
      <c r="J15" s="27"/>
      <c r="K15" s="28"/>
      <c r="L15" s="29"/>
      <c r="M15" s="28"/>
    </row>
    <row r="16" spans="1:19" s="3" customFormat="1" ht="15" customHeight="1">
      <c r="A16" s="1"/>
      <c r="B16" s="2"/>
      <c r="C16" s="2"/>
      <c r="D16" s="25"/>
      <c r="E16" s="22"/>
      <c r="F16" s="22"/>
      <c r="G16" s="25"/>
      <c r="H16" s="165"/>
      <c r="I16" s="86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165"/>
      <c r="I21" s="86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165"/>
      <c r="I22" s="86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165"/>
      <c r="I23" s="86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165"/>
      <c r="I24" s="86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165"/>
      <c r="I25" s="86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165"/>
      <c r="I26" s="86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8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10">
    <mergeCell ref="H12:I12"/>
    <mergeCell ref="H13:I13"/>
    <mergeCell ref="D28:F28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ORCAMENTO!B55</f>
        <v>2003850 SICRO NOVO</v>
      </c>
      <c r="B8" s="455" t="str">
        <f>ORCAMENTO!C55</f>
        <v>LASTRO DE BRITA COMERCIAL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358</v>
      </c>
      <c r="B12" s="2" t="s">
        <v>352</v>
      </c>
      <c r="C12" s="2" t="s">
        <v>291</v>
      </c>
      <c r="D12" s="25">
        <v>535</v>
      </c>
      <c r="E12" s="22">
        <v>2.4</v>
      </c>
      <c r="F12" s="22">
        <v>0.1</v>
      </c>
      <c r="G12" s="25">
        <f>F12*E12*D12</f>
        <v>128.4</v>
      </c>
      <c r="H12" s="429" t="s">
        <v>378</v>
      </c>
      <c r="I12" s="430"/>
      <c r="J12" s="27"/>
      <c r="K12" s="28"/>
      <c r="L12" s="29">
        <f>G12</f>
        <v>128.4</v>
      </c>
      <c r="M12" s="28"/>
    </row>
    <row r="13" spans="1:13" s="3" customFormat="1" ht="15" customHeight="1">
      <c r="A13" s="1" t="s">
        <v>359</v>
      </c>
      <c r="B13" s="2" t="s">
        <v>352</v>
      </c>
      <c r="C13" s="2" t="s">
        <v>290</v>
      </c>
      <c r="D13" s="25">
        <v>512</v>
      </c>
      <c r="E13" s="22">
        <v>2.8</v>
      </c>
      <c r="F13" s="22">
        <v>0.1</v>
      </c>
      <c r="G13" s="25">
        <f>F13*E13*D13</f>
        <v>143.35999999999999</v>
      </c>
      <c r="H13" s="429" t="s">
        <v>378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271.76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3:I13"/>
    <mergeCell ref="H14:I14"/>
    <mergeCell ref="G1:I3"/>
    <mergeCell ref="K2:M2"/>
    <mergeCell ref="B7:I7"/>
    <mergeCell ref="B8:I8"/>
    <mergeCell ref="A9:C9"/>
    <mergeCell ref="D9:G9"/>
    <mergeCell ref="H9:I10"/>
    <mergeCell ref="D28:F28"/>
    <mergeCell ref="H15:I15"/>
    <mergeCell ref="H16:I16"/>
    <mergeCell ref="H17:I17"/>
    <mergeCell ref="H18:I18"/>
    <mergeCell ref="H19:I19"/>
    <mergeCell ref="H20:I20"/>
    <mergeCell ref="H27:I27"/>
    <mergeCell ref="H28:I28"/>
    <mergeCell ref="H21:I21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ORCAMENTO!B65</f>
        <v>C10.84.35.20.005 IPPUJ</v>
      </c>
      <c r="B8" s="455" t="str">
        <f>ORCAMENTO!C65</f>
        <v>TRAVE P/ FUTEBOL DE CAMPO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358</v>
      </c>
      <c r="B12" s="2" t="s">
        <v>352</v>
      </c>
      <c r="C12" s="2" t="s">
        <v>304</v>
      </c>
      <c r="D12" s="25">
        <v>535</v>
      </c>
      <c r="E12" s="22"/>
      <c r="F12" s="22"/>
      <c r="G12" s="25">
        <v>30</v>
      </c>
      <c r="H12" s="429" t="s">
        <v>379</v>
      </c>
      <c r="I12" s="430"/>
      <c r="J12" s="27"/>
      <c r="K12" s="28"/>
      <c r="L12" s="29">
        <f>G12</f>
        <v>30</v>
      </c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429"/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30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9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9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9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9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9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9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9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9" s="3" customFormat="1" ht="37.5" customHeight="1">
      <c r="A8" s="167" t="str">
        <f>ORCAMENTO!B66</f>
        <v>C10.84.35.20.010 IPPUJ</v>
      </c>
      <c r="B8" s="455" t="str">
        <f>ORCAMENTO!C66</f>
        <v>REDE P/ TRAVE DE FUTEBOL DE CAMPO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9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9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9" ht="6" customHeight="1">
      <c r="K11" s="32" t="s">
        <v>11</v>
      </c>
      <c r="L11" s="32" t="s">
        <v>11</v>
      </c>
      <c r="M11" s="32" t="s">
        <v>11</v>
      </c>
    </row>
    <row r="12" spans="1:19" s="3" customFormat="1" ht="15" customHeight="1">
      <c r="A12" s="1" t="s">
        <v>358</v>
      </c>
      <c r="B12" s="2" t="s">
        <v>352</v>
      </c>
      <c r="C12" s="2" t="s">
        <v>291</v>
      </c>
      <c r="D12" s="25">
        <v>700</v>
      </c>
      <c r="E12" s="22">
        <v>0.12</v>
      </c>
      <c r="F12" s="22"/>
      <c r="G12" s="25">
        <f>E12*D12</f>
        <v>84</v>
      </c>
      <c r="H12" s="429" t="s">
        <v>380</v>
      </c>
      <c r="I12" s="430"/>
      <c r="J12" s="27"/>
      <c r="K12" s="28"/>
      <c r="L12" s="29">
        <f>G12</f>
        <v>84</v>
      </c>
      <c r="M12" s="28"/>
      <c r="O12" s="3">
        <v>1150</v>
      </c>
      <c r="P12" s="3">
        <f>O12*0.1</f>
        <v>115</v>
      </c>
      <c r="Q12" s="3">
        <f>O12+P12</f>
        <v>1265</v>
      </c>
      <c r="S12" s="3">
        <f>633*1.1</f>
        <v>696.30000000000007</v>
      </c>
    </row>
    <row r="13" spans="1:19" s="3" customFormat="1" ht="15" customHeight="1">
      <c r="A13" s="1" t="s">
        <v>359</v>
      </c>
      <c r="B13" s="2" t="s">
        <v>352</v>
      </c>
      <c r="C13" s="2" t="s">
        <v>290</v>
      </c>
      <c r="D13" s="25">
        <v>630</v>
      </c>
      <c r="E13" s="22">
        <v>0.12</v>
      </c>
      <c r="F13" s="22"/>
      <c r="G13" s="25">
        <f>E13*D13</f>
        <v>75.599999999999994</v>
      </c>
      <c r="H13" s="429" t="s">
        <v>380</v>
      </c>
      <c r="I13" s="430"/>
      <c r="J13" s="27"/>
      <c r="K13" s="28"/>
      <c r="L13" s="29"/>
      <c r="M13" s="28"/>
      <c r="O13" s="3">
        <v>1262</v>
      </c>
      <c r="P13" s="3">
        <f>O13*0.1</f>
        <v>126.2</v>
      </c>
      <c r="Q13" s="3">
        <f>O13+P13</f>
        <v>1388.2</v>
      </c>
      <c r="S13" s="3">
        <f>566*1.1</f>
        <v>622.6</v>
      </c>
    </row>
    <row r="14" spans="1:19" s="3" customFormat="1" ht="15" customHeight="1">
      <c r="A14" s="1" t="s">
        <v>358</v>
      </c>
      <c r="B14" s="2" t="s">
        <v>352</v>
      </c>
      <c r="C14" s="2" t="s">
        <v>291</v>
      </c>
      <c r="D14" s="25">
        <v>535</v>
      </c>
      <c r="E14" s="22">
        <v>0.06</v>
      </c>
      <c r="F14" s="22"/>
      <c r="G14" s="25">
        <f>E14*D14</f>
        <v>32.1</v>
      </c>
      <c r="H14" s="429" t="s">
        <v>381</v>
      </c>
      <c r="I14" s="430"/>
      <c r="J14" s="27"/>
      <c r="K14" s="28"/>
      <c r="L14" s="29"/>
      <c r="M14" s="28"/>
    </row>
    <row r="15" spans="1:19" s="3" customFormat="1" ht="15" customHeight="1">
      <c r="A15" s="1" t="s">
        <v>359</v>
      </c>
      <c r="B15" s="2" t="s">
        <v>352</v>
      </c>
      <c r="C15" s="2" t="s">
        <v>290</v>
      </c>
      <c r="D15" s="25">
        <v>512</v>
      </c>
      <c r="E15" s="22">
        <v>0.06</v>
      </c>
      <c r="F15" s="22"/>
      <c r="G15" s="25">
        <f>E15*D15</f>
        <v>30.72</v>
      </c>
      <c r="H15" s="429" t="s">
        <v>381</v>
      </c>
      <c r="I15" s="430"/>
      <c r="J15" s="27"/>
      <c r="K15" s="28"/>
      <c r="L15" s="29"/>
      <c r="M15" s="28"/>
    </row>
    <row r="16" spans="1:19" s="3" customFormat="1" ht="15" customHeight="1">
      <c r="A16" s="1" t="s">
        <v>358</v>
      </c>
      <c r="B16" s="2" t="s">
        <v>352</v>
      </c>
      <c r="C16" s="2" t="s">
        <v>304</v>
      </c>
      <c r="D16" s="25"/>
      <c r="E16" s="22"/>
      <c r="F16" s="22"/>
      <c r="G16" s="25">
        <v>100</v>
      </c>
      <c r="H16" s="429" t="s">
        <v>379</v>
      </c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322.41999999999996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4">
    <mergeCell ref="H25:I25"/>
    <mergeCell ref="G1:I3"/>
    <mergeCell ref="K2:M2"/>
    <mergeCell ref="B7:I7"/>
    <mergeCell ref="B8:I8"/>
    <mergeCell ref="A9:C9"/>
    <mergeCell ref="D9:G9"/>
    <mergeCell ref="H9:I10"/>
    <mergeCell ref="H26:I26"/>
    <mergeCell ref="H12:I12"/>
    <mergeCell ref="H13:I13"/>
    <mergeCell ref="D28:F28"/>
    <mergeCell ref="H14:I14"/>
    <mergeCell ref="H15:I15"/>
    <mergeCell ref="H16:I16"/>
    <mergeCell ref="H17:I17"/>
    <mergeCell ref="H18:I18"/>
    <mergeCell ref="H19:I19"/>
    <mergeCell ref="H20:I20"/>
    <mergeCell ref="H27:I27"/>
    <mergeCell ref="H21:I21"/>
    <mergeCell ref="H22:I22"/>
    <mergeCell ref="H23:I23"/>
    <mergeCell ref="H24:I24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ORCAMENTO!A67</f>
        <v>5.2.3</v>
      </c>
      <c r="B8" s="455" t="str">
        <f>ORCAMENTO!C67</f>
        <v>JOGO DE POSTE CORNER (C/ 4 PEÇAS)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382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358</v>
      </c>
      <c r="B12" s="2" t="s">
        <v>352</v>
      </c>
      <c r="C12" s="2" t="s">
        <v>304</v>
      </c>
      <c r="D12" s="25"/>
      <c r="E12" s="22"/>
      <c r="F12" s="22"/>
      <c r="G12" s="25">
        <v>1000</v>
      </c>
      <c r="H12" s="429" t="s">
        <v>379</v>
      </c>
      <c r="I12" s="43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429"/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165"/>
      <c r="I17" s="86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165"/>
      <c r="I18" s="86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165"/>
      <c r="I19" s="86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165"/>
      <c r="I20" s="86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1000</v>
      </c>
      <c r="H28" s="88"/>
      <c r="I28" s="86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0">
    <mergeCell ref="H23:I23"/>
    <mergeCell ref="H12:I12"/>
    <mergeCell ref="H13:I13"/>
    <mergeCell ref="G1:I3"/>
    <mergeCell ref="K2:M2"/>
    <mergeCell ref="B7:I7"/>
    <mergeCell ref="B8:I8"/>
    <mergeCell ref="A9:C9"/>
    <mergeCell ref="D9:G9"/>
    <mergeCell ref="H9:I10"/>
    <mergeCell ref="H14:I14"/>
    <mergeCell ref="H15:I15"/>
    <mergeCell ref="H16:I16"/>
    <mergeCell ref="H21:I21"/>
    <mergeCell ref="H22:I22"/>
    <mergeCell ref="H24:I24"/>
    <mergeCell ref="H25:I25"/>
    <mergeCell ref="H26:I26"/>
    <mergeCell ref="H27:I27"/>
    <mergeCell ref="D28:F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ORCAMENTO!B69</f>
        <v>85180 SINAPI</v>
      </c>
      <c r="B8" s="455" t="str">
        <f>ORCAMENTO!C69</f>
        <v>PLANTIO DE GRAMA ESMERALDA EM ROLO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383</v>
      </c>
      <c r="B12" s="2" t="s">
        <v>384</v>
      </c>
      <c r="C12" s="2" t="s">
        <v>290</v>
      </c>
      <c r="D12" s="25">
        <v>15</v>
      </c>
      <c r="E12" s="22">
        <v>1.8</v>
      </c>
      <c r="F12" s="22"/>
      <c r="G12" s="25">
        <f>E12*D12</f>
        <v>27</v>
      </c>
      <c r="H12" s="429" t="s">
        <v>385</v>
      </c>
      <c r="I12" s="430"/>
      <c r="J12" s="27"/>
      <c r="K12" s="28"/>
      <c r="L12" s="29"/>
      <c r="M12" s="28"/>
    </row>
    <row r="13" spans="1:13" s="3" customFormat="1" ht="15" customHeight="1">
      <c r="A13" s="1" t="s">
        <v>387</v>
      </c>
      <c r="B13" s="2" t="s">
        <v>386</v>
      </c>
      <c r="C13" s="2" t="s">
        <v>291</v>
      </c>
      <c r="D13" s="25">
        <v>47</v>
      </c>
      <c r="E13" s="22">
        <v>1.8</v>
      </c>
      <c r="F13" s="22"/>
      <c r="G13" s="25">
        <f>E13*D13</f>
        <v>84.600000000000009</v>
      </c>
      <c r="H13" s="429" t="s">
        <v>385</v>
      </c>
      <c r="I13" s="430"/>
      <c r="J13" s="27"/>
      <c r="K13" s="28"/>
      <c r="L13" s="29"/>
      <c r="M13" s="28"/>
    </row>
    <row r="14" spans="1:13" s="3" customFormat="1" ht="15" customHeight="1">
      <c r="A14" s="1" t="s">
        <v>358</v>
      </c>
      <c r="B14" s="2" t="s">
        <v>352</v>
      </c>
      <c r="C14" s="2" t="s">
        <v>304</v>
      </c>
      <c r="D14" s="25"/>
      <c r="E14" s="22"/>
      <c r="F14" s="22"/>
      <c r="G14" s="25">
        <v>200</v>
      </c>
      <c r="H14" s="429" t="s">
        <v>379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311.60000000000002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2:I12"/>
    <mergeCell ref="H14:I14"/>
    <mergeCell ref="H13:I13"/>
    <mergeCell ref="G1:I3"/>
    <mergeCell ref="K2:M2"/>
    <mergeCell ref="B7:I7"/>
    <mergeCell ref="B8:I8"/>
    <mergeCell ref="A9:C9"/>
    <mergeCell ref="D9:G9"/>
    <mergeCell ref="H9:I10"/>
    <mergeCell ref="H15:I15"/>
    <mergeCell ref="H16:I16"/>
    <mergeCell ref="H21:I21"/>
    <mergeCell ref="H22:I22"/>
    <mergeCell ref="H23:I23"/>
    <mergeCell ref="H17:I17"/>
    <mergeCell ref="H18:I18"/>
    <mergeCell ref="H19:I19"/>
    <mergeCell ref="H20:I20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390</v>
      </c>
      <c r="B12" s="2" t="s">
        <v>386</v>
      </c>
      <c r="C12" s="2" t="s">
        <v>290</v>
      </c>
      <c r="D12" s="25">
        <v>50</v>
      </c>
      <c r="E12" s="22">
        <v>1.8</v>
      </c>
      <c r="F12" s="22"/>
      <c r="G12" s="25">
        <f>E12*D12</f>
        <v>90</v>
      </c>
      <c r="H12" s="429" t="s">
        <v>391</v>
      </c>
      <c r="I12" s="43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429"/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90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7:I17"/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8:I18"/>
    <mergeCell ref="H19:I19"/>
    <mergeCell ref="H20:I20"/>
    <mergeCell ref="H21:I21"/>
    <mergeCell ref="H22:I22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358</v>
      </c>
      <c r="B12" s="2" t="s">
        <v>352</v>
      </c>
      <c r="C12" s="2" t="s">
        <v>291</v>
      </c>
      <c r="D12" s="25">
        <v>535</v>
      </c>
      <c r="E12" s="22">
        <v>0.3</v>
      </c>
      <c r="F12" s="22"/>
      <c r="G12" s="25">
        <f>E12*D12</f>
        <v>160.5</v>
      </c>
      <c r="H12" s="429" t="s">
        <v>392</v>
      </c>
      <c r="I12" s="430"/>
      <c r="J12" s="27"/>
      <c r="K12" s="28"/>
      <c r="L12" s="29"/>
      <c r="M12" s="28"/>
    </row>
    <row r="13" spans="1:13" s="3" customFormat="1" ht="15" customHeight="1">
      <c r="A13" s="1" t="s">
        <v>359</v>
      </c>
      <c r="B13" s="2" t="s">
        <v>352</v>
      </c>
      <c r="C13" s="2" t="s">
        <v>290</v>
      </c>
      <c r="D13" s="25">
        <v>512</v>
      </c>
      <c r="E13" s="22">
        <v>0.3</v>
      </c>
      <c r="F13" s="22"/>
      <c r="G13" s="25">
        <f>E13*D13</f>
        <v>153.6</v>
      </c>
      <c r="H13" s="429" t="s">
        <v>392</v>
      </c>
      <c r="I13" s="430"/>
      <c r="J13" s="27"/>
      <c r="K13" s="28"/>
      <c r="L13" s="29"/>
      <c r="M13" s="28"/>
    </row>
    <row r="14" spans="1:13" s="3" customFormat="1" ht="15" customHeight="1">
      <c r="A14" s="1" t="s">
        <v>393</v>
      </c>
      <c r="B14" s="2"/>
      <c r="C14" s="2" t="s">
        <v>290</v>
      </c>
      <c r="D14" s="25">
        <v>40</v>
      </c>
      <c r="E14" s="22">
        <v>0.3</v>
      </c>
      <c r="F14" s="22"/>
      <c r="G14" s="25">
        <f>E14*D14</f>
        <v>12</v>
      </c>
      <c r="H14" s="429" t="s">
        <v>395</v>
      </c>
      <c r="I14" s="430"/>
      <c r="J14" s="27"/>
      <c r="K14" s="28"/>
      <c r="L14" s="29"/>
      <c r="M14" s="28"/>
    </row>
    <row r="15" spans="1:13" s="3" customFormat="1" ht="15" customHeight="1">
      <c r="A15" s="1" t="s">
        <v>394</v>
      </c>
      <c r="B15" s="2"/>
      <c r="C15" s="2" t="s">
        <v>290</v>
      </c>
      <c r="D15" s="25">
        <v>35</v>
      </c>
      <c r="E15" s="22">
        <v>0.3</v>
      </c>
      <c r="F15" s="22"/>
      <c r="G15" s="25">
        <f>E15*D15</f>
        <v>10.5</v>
      </c>
      <c r="H15" s="429" t="s">
        <v>396</v>
      </c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336.6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7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0.7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397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375</v>
      </c>
      <c r="B12" s="2"/>
      <c r="C12" s="2" t="s">
        <v>290</v>
      </c>
      <c r="D12" s="25"/>
      <c r="E12" s="22"/>
      <c r="F12" s="22"/>
      <c r="G12" s="25">
        <v>1</v>
      </c>
      <c r="H12" s="429"/>
      <c r="I12" s="430"/>
      <c r="J12" s="27"/>
      <c r="K12" s="28"/>
      <c r="L12" s="29"/>
      <c r="M12" s="28"/>
    </row>
    <row r="13" spans="1:13" s="3" customFormat="1" ht="15" customHeight="1">
      <c r="A13" s="1" t="s">
        <v>398</v>
      </c>
      <c r="B13" s="2"/>
      <c r="C13" s="2" t="s">
        <v>290</v>
      </c>
      <c r="D13" s="25"/>
      <c r="E13" s="22"/>
      <c r="F13" s="22"/>
      <c r="G13" s="25">
        <v>1</v>
      </c>
      <c r="H13" s="429"/>
      <c r="I13" s="430"/>
      <c r="J13" s="27"/>
      <c r="K13" s="28"/>
      <c r="L13" s="29"/>
      <c r="M13" s="28"/>
    </row>
    <row r="14" spans="1:13" s="3" customFormat="1" ht="15" customHeight="1">
      <c r="A14" s="1" t="s">
        <v>399</v>
      </c>
      <c r="B14" s="2"/>
      <c r="C14" s="2" t="s">
        <v>290</v>
      </c>
      <c r="D14" s="25"/>
      <c r="E14" s="22"/>
      <c r="F14" s="22"/>
      <c r="G14" s="25">
        <v>1</v>
      </c>
      <c r="H14" s="429"/>
      <c r="I14" s="430"/>
      <c r="J14" s="27"/>
      <c r="K14" s="28"/>
      <c r="L14" s="29"/>
      <c r="M14" s="28"/>
    </row>
    <row r="15" spans="1:13" s="3" customFormat="1" ht="15" customHeight="1">
      <c r="A15" s="1" t="s">
        <v>400</v>
      </c>
      <c r="B15" s="2"/>
      <c r="C15" s="2" t="s">
        <v>290</v>
      </c>
      <c r="D15" s="25"/>
      <c r="E15" s="22"/>
      <c r="F15" s="22"/>
      <c r="G15" s="25">
        <v>1</v>
      </c>
      <c r="H15" s="429"/>
      <c r="I15" s="430"/>
      <c r="J15" s="27"/>
      <c r="K15" s="28"/>
      <c r="L15" s="29"/>
      <c r="M15" s="28"/>
    </row>
    <row r="16" spans="1:13" s="3" customFormat="1" ht="15" customHeight="1">
      <c r="A16" s="1" t="s">
        <v>401</v>
      </c>
      <c r="B16" s="2"/>
      <c r="C16" s="2" t="s">
        <v>290</v>
      </c>
      <c r="D16" s="25"/>
      <c r="E16" s="22"/>
      <c r="F16" s="22"/>
      <c r="G16" s="25">
        <v>1</v>
      </c>
      <c r="H16" s="429"/>
      <c r="I16" s="430"/>
      <c r="J16" s="27"/>
      <c r="K16" s="28"/>
      <c r="L16" s="29"/>
      <c r="M16" s="28"/>
    </row>
    <row r="17" spans="1:21" s="3" customFormat="1" ht="15" customHeight="1">
      <c r="A17" s="1" t="s">
        <v>402</v>
      </c>
      <c r="B17" s="2"/>
      <c r="C17" s="2" t="s">
        <v>290</v>
      </c>
      <c r="D17" s="25"/>
      <c r="E17" s="22"/>
      <c r="F17" s="22"/>
      <c r="G17" s="25">
        <v>1</v>
      </c>
      <c r="H17" s="429" t="s">
        <v>403</v>
      </c>
      <c r="I17" s="430"/>
      <c r="J17" s="27"/>
      <c r="K17" s="28"/>
      <c r="L17" s="29"/>
      <c r="M17" s="28"/>
    </row>
    <row r="18" spans="1:21" s="3" customFormat="1" ht="15" customHeight="1">
      <c r="A18" s="1" t="s">
        <v>404</v>
      </c>
      <c r="B18" s="2"/>
      <c r="C18" s="2" t="s">
        <v>290</v>
      </c>
      <c r="D18" s="25"/>
      <c r="E18" s="22"/>
      <c r="F18" s="22"/>
      <c r="G18" s="25">
        <v>1</v>
      </c>
      <c r="H18" s="429"/>
      <c r="I18" s="430"/>
      <c r="J18" s="27"/>
      <c r="K18" s="28"/>
      <c r="L18" s="29"/>
      <c r="M18" s="28"/>
    </row>
    <row r="19" spans="1:21" s="3" customFormat="1" ht="15" customHeight="1">
      <c r="A19" s="1" t="s">
        <v>405</v>
      </c>
      <c r="B19" s="2"/>
      <c r="C19" s="2" t="s">
        <v>290</v>
      </c>
      <c r="D19" s="25"/>
      <c r="E19" s="22"/>
      <c r="F19" s="22"/>
      <c r="G19" s="25">
        <v>1</v>
      </c>
      <c r="H19" s="429"/>
      <c r="I19" s="430"/>
      <c r="J19" s="27"/>
      <c r="K19" s="28"/>
      <c r="L19" s="29"/>
      <c r="M19" s="28"/>
    </row>
    <row r="20" spans="1:21" s="3" customFormat="1" ht="15" customHeight="1">
      <c r="A20" s="1" t="s">
        <v>406</v>
      </c>
      <c r="B20" s="2"/>
      <c r="C20" s="2" t="s">
        <v>290</v>
      </c>
      <c r="D20" s="25"/>
      <c r="E20" s="22"/>
      <c r="F20" s="22"/>
      <c r="G20" s="25">
        <v>1</v>
      </c>
      <c r="H20" s="429"/>
      <c r="I20" s="430"/>
      <c r="J20" s="27"/>
      <c r="K20" s="28"/>
      <c r="L20" s="29"/>
      <c r="M20" s="28"/>
    </row>
    <row r="21" spans="1:21" s="3" customFormat="1" ht="15" customHeight="1">
      <c r="A21" s="1" t="s">
        <v>407</v>
      </c>
      <c r="B21" s="2"/>
      <c r="C21" s="2" t="s">
        <v>290</v>
      </c>
      <c r="D21" s="25"/>
      <c r="E21" s="22"/>
      <c r="F21" s="22"/>
      <c r="G21" s="25">
        <v>1</v>
      </c>
      <c r="H21" s="429"/>
      <c r="I21" s="430"/>
      <c r="J21" s="27"/>
      <c r="K21" s="28"/>
      <c r="L21" s="29"/>
      <c r="M21" s="28"/>
    </row>
    <row r="22" spans="1:21" s="3" customFormat="1" ht="15" customHeight="1">
      <c r="A22" s="1" t="s">
        <v>408</v>
      </c>
      <c r="B22" s="2"/>
      <c r="C22" s="2" t="s">
        <v>290</v>
      </c>
      <c r="D22" s="25"/>
      <c r="E22" s="22"/>
      <c r="F22" s="22"/>
      <c r="G22" s="25">
        <v>1</v>
      </c>
      <c r="H22" s="429"/>
      <c r="I22" s="430"/>
      <c r="J22" s="27"/>
      <c r="K22" s="28"/>
      <c r="L22" s="29"/>
      <c r="M22" s="28"/>
    </row>
    <row r="23" spans="1:21" s="3" customFormat="1" ht="15" customHeight="1">
      <c r="A23" s="1" t="s">
        <v>409</v>
      </c>
      <c r="B23" s="2"/>
      <c r="C23" s="2" t="s">
        <v>290</v>
      </c>
      <c r="D23" s="25"/>
      <c r="E23" s="22"/>
      <c r="F23" s="22"/>
      <c r="G23" s="25">
        <v>1</v>
      </c>
      <c r="H23" s="429" t="s">
        <v>410</v>
      </c>
      <c r="I23" s="430"/>
      <c r="J23" s="27"/>
      <c r="K23" s="28"/>
      <c r="L23" s="29"/>
      <c r="M23" s="28"/>
    </row>
    <row r="24" spans="1:21" s="3" customFormat="1" ht="15" customHeight="1">
      <c r="A24" s="1" t="s">
        <v>411</v>
      </c>
      <c r="B24" s="2"/>
      <c r="C24" s="2" t="s">
        <v>290</v>
      </c>
      <c r="D24" s="25"/>
      <c r="E24" s="22"/>
      <c r="F24" s="22"/>
      <c r="G24" s="25">
        <v>1</v>
      </c>
      <c r="H24" s="429"/>
      <c r="I24" s="430"/>
      <c r="J24" s="27"/>
      <c r="K24" s="28"/>
      <c r="L24" s="29"/>
      <c r="M24" s="28"/>
    </row>
    <row r="25" spans="1:21" s="3" customFormat="1" ht="15" customHeight="1">
      <c r="A25" s="1" t="s">
        <v>412</v>
      </c>
      <c r="B25" s="2"/>
      <c r="C25" s="2" t="s">
        <v>290</v>
      </c>
      <c r="D25" s="25"/>
      <c r="E25" s="22"/>
      <c r="F25" s="22"/>
      <c r="G25" s="25">
        <v>1</v>
      </c>
      <c r="H25" s="429"/>
      <c r="I25" s="430"/>
      <c r="J25" s="27"/>
      <c r="K25" s="28"/>
      <c r="L25" s="29"/>
      <c r="M25" s="28"/>
    </row>
    <row r="26" spans="1:21" s="3" customFormat="1" ht="15" customHeight="1">
      <c r="A26" s="1" t="s">
        <v>413</v>
      </c>
      <c r="B26" s="2"/>
      <c r="C26" s="2" t="s">
        <v>290</v>
      </c>
      <c r="D26" s="25"/>
      <c r="E26" s="22"/>
      <c r="F26" s="22"/>
      <c r="G26" s="25">
        <v>1</v>
      </c>
      <c r="H26" s="429"/>
      <c r="I26" s="430"/>
      <c r="J26" s="27"/>
      <c r="K26" s="28"/>
      <c r="L26" s="29"/>
      <c r="M26" s="28"/>
    </row>
    <row r="27" spans="1:21" s="3" customFormat="1" ht="15" customHeight="1">
      <c r="A27" s="1" t="s">
        <v>414</v>
      </c>
      <c r="B27" s="2"/>
      <c r="C27" s="2" t="s">
        <v>290</v>
      </c>
      <c r="D27" s="25"/>
      <c r="E27" s="22"/>
      <c r="F27" s="22"/>
      <c r="G27" s="25">
        <v>1</v>
      </c>
      <c r="H27" s="429"/>
      <c r="I27" s="430"/>
      <c r="J27" s="27"/>
      <c r="K27" s="28"/>
      <c r="L27" s="29"/>
      <c r="M27" s="28"/>
    </row>
    <row r="28" spans="1:21" s="3" customFormat="1" ht="15" customHeight="1">
      <c r="A28" s="1" t="s">
        <v>415</v>
      </c>
      <c r="B28" s="2"/>
      <c r="C28" s="2" t="s">
        <v>290</v>
      </c>
      <c r="D28" s="25"/>
      <c r="E28" s="22"/>
      <c r="F28" s="22"/>
      <c r="G28" s="25">
        <v>1</v>
      </c>
      <c r="H28" s="429"/>
      <c r="I28" s="430"/>
      <c r="J28" s="27"/>
      <c r="K28" s="28"/>
      <c r="L28" s="29"/>
      <c r="M28" s="28"/>
    </row>
    <row r="29" spans="1:21" s="3" customFormat="1" ht="15" customHeight="1">
      <c r="A29" s="87"/>
      <c r="B29" s="88"/>
      <c r="C29" s="88"/>
      <c r="D29" s="457" t="s">
        <v>60</v>
      </c>
      <c r="E29" s="457"/>
      <c r="F29" s="458"/>
      <c r="G29" s="90">
        <f>SUM(G12:G28)</f>
        <v>17</v>
      </c>
      <c r="H29" s="429"/>
      <c r="I29" s="430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73"/>
      <c r="B31" s="71"/>
      <c r="C31" s="45"/>
      <c r="D31" s="46"/>
      <c r="E31" s="46"/>
      <c r="F31" s="46"/>
      <c r="G31" s="81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H22:I22"/>
    <mergeCell ref="H17:I17"/>
    <mergeCell ref="H23:I23"/>
    <mergeCell ref="G1:I3"/>
    <mergeCell ref="K2:M2"/>
    <mergeCell ref="B7:I7"/>
    <mergeCell ref="B8:I8"/>
    <mergeCell ref="A9:C9"/>
    <mergeCell ref="D9:G9"/>
    <mergeCell ref="H9:I10"/>
    <mergeCell ref="H24:I24"/>
    <mergeCell ref="D29:F29"/>
    <mergeCell ref="H29:I29"/>
    <mergeCell ref="H12:I12"/>
    <mergeCell ref="H13:I13"/>
    <mergeCell ref="H14:I14"/>
    <mergeCell ref="H26:I26"/>
    <mergeCell ref="H27:I27"/>
    <mergeCell ref="H28:I28"/>
    <mergeCell ref="H15:I15"/>
    <mergeCell ref="H16:I16"/>
    <mergeCell ref="H25:I25"/>
    <mergeCell ref="H18:I18"/>
    <mergeCell ref="H19:I19"/>
    <mergeCell ref="H20:I20"/>
    <mergeCell ref="H21:I21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8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1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0.75" customHeight="1">
      <c r="A8" s="167" t="str">
        <f>ORCAMENTO!B214</f>
        <v>73967/002 SINAPI</v>
      </c>
      <c r="B8" s="455" t="str">
        <f>ORCAMENTO!C214</f>
        <v>PLANTIO DE ARVORE REGIONAL, ALTURA MAIOR QUE 2,00M, EM CAVAS DE 80X80X80CM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397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416</v>
      </c>
      <c r="B12" s="2" t="s">
        <v>352</v>
      </c>
      <c r="C12" s="2" t="s">
        <v>291</v>
      </c>
      <c r="D12" s="25"/>
      <c r="E12" s="22"/>
      <c r="F12" s="22"/>
      <c r="G12" s="25">
        <v>100</v>
      </c>
      <c r="H12" s="429" t="s">
        <v>417</v>
      </c>
      <c r="I12" s="43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429" t="s">
        <v>367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1"/>
      <c r="B28" s="2"/>
      <c r="C28" s="2"/>
      <c r="D28" s="25"/>
      <c r="E28" s="22"/>
      <c r="F28" s="22"/>
      <c r="G28" s="25"/>
      <c r="H28" s="429"/>
      <c r="I28" s="430"/>
      <c r="J28" s="27"/>
      <c r="K28" s="28"/>
      <c r="L28" s="29"/>
      <c r="M28" s="28"/>
    </row>
    <row r="29" spans="1:21" s="3" customFormat="1" ht="15" customHeight="1">
      <c r="A29" s="87"/>
      <c r="B29" s="88"/>
      <c r="C29" s="88"/>
      <c r="D29" s="457" t="s">
        <v>60</v>
      </c>
      <c r="E29" s="457"/>
      <c r="F29" s="458"/>
      <c r="G29" s="90">
        <f>SUM(G12:G28)</f>
        <v>100</v>
      </c>
      <c r="H29" s="429"/>
      <c r="I29" s="430"/>
      <c r="J29" s="27"/>
      <c r="K29" s="28"/>
      <c r="L29" s="29"/>
      <c r="M29" s="28"/>
    </row>
    <row r="30" spans="1:21" s="3" customFormat="1" ht="8.25" customHeight="1" thickBot="1">
      <c r="A30" s="40"/>
      <c r="B30" s="41"/>
      <c r="C30" s="41"/>
      <c r="D30" s="42"/>
      <c r="E30" s="42"/>
      <c r="F30" s="42"/>
      <c r="G30" s="43"/>
      <c r="H30" s="41"/>
      <c r="I30" s="44"/>
      <c r="J30" s="27"/>
      <c r="K30" s="28"/>
      <c r="L30" s="29">
        <f>G30</f>
        <v>0</v>
      </c>
      <c r="M30" s="28"/>
    </row>
    <row r="31" spans="1:21" s="3" customFormat="1" ht="21" customHeight="1" thickBot="1">
      <c r="A31" s="73"/>
      <c r="B31" s="71"/>
      <c r="C31" s="45"/>
      <c r="D31" s="46"/>
      <c r="E31" s="46"/>
      <c r="F31" s="46"/>
      <c r="G31" s="81"/>
      <c r="H31" s="47"/>
      <c r="I31" s="48"/>
      <c r="K31" s="29"/>
      <c r="L31" s="28"/>
      <c r="M31" s="28"/>
      <c r="U31" s="3" t="e">
        <f>MEDIAN(#REF!)</f>
        <v>#REF!</v>
      </c>
    </row>
  </sheetData>
  <mergeCells count="26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H28:I28"/>
    <mergeCell ref="D29:F29"/>
    <mergeCell ref="H29:I29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29.xml><?xml version="1.0" encoding="utf-8"?>
<worksheet xmlns="http://schemas.openxmlformats.org/spreadsheetml/2006/main" xmlns:r="http://schemas.openxmlformats.org/officeDocument/2006/relationships">
  <sheetPr>
    <tabColor theme="3" tint="0.39997558519241921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ORCAMENTO!B215</f>
        <v>85180 SINAPI</v>
      </c>
      <c r="B8" s="455" t="str">
        <f>ORCAMENTO!C215</f>
        <v>PLANTIO DE GRAMA ESMERALDA EM ROLO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418</v>
      </c>
      <c r="B12" s="2" t="s">
        <v>419</v>
      </c>
      <c r="C12" s="2" t="s">
        <v>291</v>
      </c>
      <c r="D12" s="25"/>
      <c r="E12" s="22"/>
      <c r="F12" s="22"/>
      <c r="G12" s="25">
        <v>20</v>
      </c>
      <c r="H12" s="429" t="s">
        <v>420</v>
      </c>
      <c r="I12" s="430"/>
      <c r="J12" s="27"/>
      <c r="K12" s="28"/>
      <c r="L12" s="29"/>
      <c r="M12" s="28"/>
    </row>
    <row r="13" spans="1:13" s="3" customFormat="1" ht="15" customHeight="1">
      <c r="A13" s="1" t="s">
        <v>421</v>
      </c>
      <c r="B13" s="2" t="s">
        <v>352</v>
      </c>
      <c r="C13" s="2" t="s">
        <v>291</v>
      </c>
      <c r="D13" s="25"/>
      <c r="E13" s="22"/>
      <c r="F13" s="22"/>
      <c r="G13" s="25">
        <v>80</v>
      </c>
      <c r="H13" s="429" t="s">
        <v>422</v>
      </c>
      <c r="I13" s="430"/>
      <c r="J13" s="27"/>
      <c r="K13" s="28"/>
      <c r="L13" s="29"/>
      <c r="M13" s="28"/>
    </row>
    <row r="14" spans="1:13" s="3" customFormat="1" ht="15" customHeight="1">
      <c r="A14" s="1" t="s">
        <v>359</v>
      </c>
      <c r="B14" s="2" t="s">
        <v>348</v>
      </c>
      <c r="C14" s="2" t="s">
        <v>290</v>
      </c>
      <c r="D14" s="25"/>
      <c r="E14" s="22"/>
      <c r="F14" s="22"/>
      <c r="G14" s="25">
        <v>12</v>
      </c>
      <c r="H14" s="429" t="s">
        <v>425</v>
      </c>
      <c r="I14" s="430"/>
      <c r="J14" s="27"/>
      <c r="K14" s="28"/>
      <c r="L14" s="29"/>
      <c r="M14" s="28"/>
    </row>
    <row r="15" spans="1:13" s="3" customFormat="1" ht="15" customHeight="1">
      <c r="A15" s="1" t="s">
        <v>423</v>
      </c>
      <c r="B15" s="2" t="s">
        <v>424</v>
      </c>
      <c r="C15" s="2" t="s">
        <v>290</v>
      </c>
      <c r="D15" s="25"/>
      <c r="E15" s="22"/>
      <c r="F15" s="22"/>
      <c r="G15" s="25">
        <v>110</v>
      </c>
      <c r="H15" s="429" t="s">
        <v>426</v>
      </c>
      <c r="I15" s="430"/>
      <c r="J15" s="27"/>
      <c r="K15" s="28"/>
      <c r="L15" s="29"/>
      <c r="M15" s="28"/>
    </row>
    <row r="16" spans="1:13" s="3" customFormat="1" ht="15" customHeight="1">
      <c r="A16" s="1" t="s">
        <v>427</v>
      </c>
      <c r="B16" s="2" t="s">
        <v>428</v>
      </c>
      <c r="C16" s="2" t="s">
        <v>290</v>
      </c>
      <c r="D16" s="25"/>
      <c r="E16" s="22"/>
      <c r="F16" s="22"/>
      <c r="G16" s="25">
        <v>23</v>
      </c>
      <c r="H16" s="429" t="s">
        <v>429</v>
      </c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245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G1:I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8.25" customHeight="1">
      <c r="A8" s="168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397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430</v>
      </c>
      <c r="B12" s="2"/>
      <c r="C12" s="2" t="s">
        <v>290</v>
      </c>
      <c r="D12" s="25"/>
      <c r="E12" s="22"/>
      <c r="F12" s="22"/>
      <c r="G12" s="25">
        <v>1</v>
      </c>
      <c r="H12" s="429" t="s">
        <v>432</v>
      </c>
      <c r="I12" s="430"/>
      <c r="J12" s="27"/>
      <c r="K12" s="28"/>
      <c r="L12" s="29"/>
      <c r="M12" s="28"/>
    </row>
    <row r="13" spans="1:13" s="3" customFormat="1" ht="15" customHeight="1">
      <c r="A13" s="1" t="s">
        <v>433</v>
      </c>
      <c r="B13" s="2"/>
      <c r="C13" s="2" t="s">
        <v>290</v>
      </c>
      <c r="D13" s="25"/>
      <c r="E13" s="22"/>
      <c r="F13" s="22"/>
      <c r="G13" s="25">
        <v>1</v>
      </c>
      <c r="H13" s="429" t="s">
        <v>434</v>
      </c>
      <c r="I13" s="430"/>
      <c r="J13" s="27"/>
      <c r="K13" s="28"/>
      <c r="L13" s="29"/>
      <c r="M13" s="28"/>
    </row>
    <row r="14" spans="1:13" s="3" customFormat="1" ht="15" customHeight="1">
      <c r="A14" s="1" t="s">
        <v>431</v>
      </c>
      <c r="B14" s="2"/>
      <c r="C14" s="2" t="s">
        <v>290</v>
      </c>
      <c r="D14" s="25"/>
      <c r="E14" s="22"/>
      <c r="F14" s="22"/>
      <c r="G14" s="25">
        <v>1</v>
      </c>
      <c r="H14" s="429" t="s">
        <v>432</v>
      </c>
      <c r="I14" s="430"/>
      <c r="J14" s="27"/>
      <c r="K14" s="28"/>
      <c r="L14" s="29"/>
      <c r="M14" s="28"/>
    </row>
    <row r="15" spans="1:13" s="3" customFormat="1" ht="15" customHeight="1">
      <c r="A15" s="1" t="s">
        <v>435</v>
      </c>
      <c r="B15" s="2"/>
      <c r="C15" s="2" t="s">
        <v>290</v>
      </c>
      <c r="D15" s="25"/>
      <c r="E15" s="22"/>
      <c r="F15" s="22"/>
      <c r="G15" s="25">
        <v>1</v>
      </c>
      <c r="H15" s="429" t="s">
        <v>436</v>
      </c>
      <c r="I15" s="430"/>
      <c r="J15" s="27"/>
      <c r="K15" s="28"/>
      <c r="L15" s="29"/>
      <c r="M15" s="28"/>
    </row>
    <row r="16" spans="1:13" s="3" customFormat="1" ht="15" customHeight="1">
      <c r="A16" s="1" t="s">
        <v>437</v>
      </c>
      <c r="B16" s="2"/>
      <c r="C16" s="2" t="s">
        <v>290</v>
      </c>
      <c r="D16" s="25"/>
      <c r="E16" s="22"/>
      <c r="F16" s="22"/>
      <c r="G16" s="25">
        <v>1</v>
      </c>
      <c r="H16" s="429" t="s">
        <v>432</v>
      </c>
      <c r="I16" s="430"/>
      <c r="J16" s="27"/>
      <c r="K16" s="28"/>
      <c r="L16" s="29"/>
      <c r="M16" s="28"/>
    </row>
    <row r="17" spans="1:21" s="3" customFormat="1" ht="15" customHeight="1">
      <c r="A17" s="1" t="s">
        <v>438</v>
      </c>
      <c r="B17" s="2"/>
      <c r="C17" s="2" t="s">
        <v>290</v>
      </c>
      <c r="D17" s="25"/>
      <c r="E17" s="22"/>
      <c r="F17" s="22"/>
      <c r="G17" s="25">
        <v>1</v>
      </c>
      <c r="H17" s="429" t="s">
        <v>432</v>
      </c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6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H13:I13"/>
    <mergeCell ref="G1:I3"/>
    <mergeCell ref="K2:M2"/>
    <mergeCell ref="B7:I7"/>
    <mergeCell ref="B8:I8"/>
    <mergeCell ref="A9:C9"/>
    <mergeCell ref="D9:G9"/>
    <mergeCell ref="H9:I10"/>
    <mergeCell ref="H12:I12"/>
    <mergeCell ref="H14:I14"/>
    <mergeCell ref="H15:I15"/>
    <mergeCell ref="H16:I16"/>
    <mergeCell ref="H17:I17"/>
    <mergeCell ref="H23:I23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D28:F28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1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8.25" customHeight="1">
      <c r="A8" s="168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397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430</v>
      </c>
      <c r="B12" s="2"/>
      <c r="C12" s="2" t="s">
        <v>290</v>
      </c>
      <c r="D12" s="25"/>
      <c r="E12" s="22"/>
      <c r="F12" s="22"/>
      <c r="G12" s="25">
        <v>1</v>
      </c>
      <c r="H12" s="429" t="s">
        <v>439</v>
      </c>
      <c r="I12" s="430"/>
      <c r="J12" s="27"/>
      <c r="K12" s="28"/>
      <c r="L12" s="29"/>
      <c r="M12" s="28"/>
    </row>
    <row r="13" spans="1:13" s="3" customFormat="1" ht="15" customHeight="1">
      <c r="A13" s="1" t="s">
        <v>431</v>
      </c>
      <c r="B13" s="2"/>
      <c r="C13" s="2" t="s">
        <v>290</v>
      </c>
      <c r="D13" s="25"/>
      <c r="E13" s="22"/>
      <c r="F13" s="22"/>
      <c r="G13" s="25">
        <v>1</v>
      </c>
      <c r="H13" s="429" t="s">
        <v>439</v>
      </c>
      <c r="I13" s="430"/>
      <c r="J13" s="27"/>
      <c r="K13" s="28"/>
      <c r="L13" s="29"/>
      <c r="M13" s="28"/>
    </row>
    <row r="14" spans="1:13" s="3" customFormat="1" ht="15" customHeight="1">
      <c r="A14" s="1" t="s">
        <v>437</v>
      </c>
      <c r="B14" s="2"/>
      <c r="C14" s="2" t="s">
        <v>290</v>
      </c>
      <c r="D14" s="25"/>
      <c r="E14" s="22"/>
      <c r="F14" s="22"/>
      <c r="G14" s="25">
        <v>1</v>
      </c>
      <c r="H14" s="429" t="s">
        <v>439</v>
      </c>
      <c r="I14" s="430"/>
      <c r="J14" s="27"/>
      <c r="K14" s="28"/>
      <c r="L14" s="29"/>
      <c r="M14" s="28"/>
    </row>
    <row r="15" spans="1:13" s="3" customFormat="1" ht="15" customHeight="1">
      <c r="A15" s="1" t="s">
        <v>438</v>
      </c>
      <c r="B15" s="2"/>
      <c r="C15" s="2" t="s">
        <v>290</v>
      </c>
      <c r="D15" s="25"/>
      <c r="E15" s="22"/>
      <c r="F15" s="22"/>
      <c r="G15" s="25">
        <v>1</v>
      </c>
      <c r="H15" s="429" t="s">
        <v>439</v>
      </c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4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7:I17"/>
    <mergeCell ref="G1:I3"/>
    <mergeCell ref="H15:I15"/>
    <mergeCell ref="H18:I18"/>
    <mergeCell ref="H19:I19"/>
    <mergeCell ref="H22:I22"/>
    <mergeCell ref="H16:I16"/>
    <mergeCell ref="H20:I20"/>
    <mergeCell ref="H21:I21"/>
    <mergeCell ref="D28:F28"/>
    <mergeCell ref="H28:I28"/>
    <mergeCell ref="H23:I23"/>
    <mergeCell ref="H24:I24"/>
    <mergeCell ref="H25:I25"/>
    <mergeCell ref="H26:I26"/>
    <mergeCell ref="H27:I27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2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430</v>
      </c>
      <c r="B12" s="2"/>
      <c r="C12" s="2" t="s">
        <v>290</v>
      </c>
      <c r="D12" s="25">
        <v>1</v>
      </c>
      <c r="E12" s="22">
        <v>1</v>
      </c>
      <c r="F12" s="22">
        <v>1</v>
      </c>
      <c r="G12" s="25">
        <v>1</v>
      </c>
      <c r="H12" s="429" t="s">
        <v>439</v>
      </c>
      <c r="I12" s="430"/>
      <c r="J12" s="27"/>
      <c r="K12" s="28"/>
      <c r="L12" s="29">
        <f>G12</f>
        <v>1</v>
      </c>
      <c r="M12" s="28"/>
    </row>
    <row r="13" spans="1:13" s="3" customFormat="1" ht="15" customHeight="1">
      <c r="A13" s="1" t="s">
        <v>431</v>
      </c>
      <c r="B13" s="2"/>
      <c r="C13" s="2" t="s">
        <v>290</v>
      </c>
      <c r="D13" s="25">
        <v>1</v>
      </c>
      <c r="E13" s="22">
        <v>1</v>
      </c>
      <c r="F13" s="22">
        <v>1</v>
      </c>
      <c r="G13" s="25">
        <v>1</v>
      </c>
      <c r="H13" s="429" t="s">
        <v>439</v>
      </c>
      <c r="I13" s="430"/>
      <c r="J13" s="27"/>
      <c r="K13" s="28"/>
      <c r="L13" s="29"/>
      <c r="M13" s="28"/>
    </row>
    <row r="14" spans="1:13" s="3" customFormat="1" ht="15" customHeight="1">
      <c r="A14" s="1" t="s">
        <v>437</v>
      </c>
      <c r="B14" s="2"/>
      <c r="C14" s="2" t="s">
        <v>290</v>
      </c>
      <c r="D14" s="25">
        <v>1</v>
      </c>
      <c r="E14" s="22">
        <v>1</v>
      </c>
      <c r="F14" s="22">
        <v>1</v>
      </c>
      <c r="G14" s="25">
        <v>1</v>
      </c>
      <c r="H14" s="429" t="s">
        <v>439</v>
      </c>
      <c r="I14" s="430"/>
      <c r="J14" s="27"/>
      <c r="K14" s="28"/>
      <c r="L14" s="29"/>
      <c r="M14" s="28"/>
    </row>
    <row r="15" spans="1:13" s="3" customFormat="1" ht="15" customHeight="1">
      <c r="A15" s="1" t="s">
        <v>438</v>
      </c>
      <c r="B15" s="2"/>
      <c r="C15" s="2" t="s">
        <v>290</v>
      </c>
      <c r="D15" s="25">
        <v>1</v>
      </c>
      <c r="E15" s="22">
        <v>1</v>
      </c>
      <c r="F15" s="22">
        <v>1</v>
      </c>
      <c r="G15" s="25">
        <v>1</v>
      </c>
      <c r="H15" s="429" t="s">
        <v>439</v>
      </c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289</v>
      </c>
      <c r="E28" s="457"/>
      <c r="F28" s="458"/>
      <c r="G28" s="90">
        <f>SUM(G12:G27)</f>
        <v>4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3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8.25" customHeight="1">
      <c r="A8" s="168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397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440</v>
      </c>
      <c r="B12" s="2" t="s">
        <v>441</v>
      </c>
      <c r="C12" s="2" t="s">
        <v>290</v>
      </c>
      <c r="D12" s="25"/>
      <c r="E12" s="22"/>
      <c r="F12" s="22"/>
      <c r="G12" s="25">
        <v>10</v>
      </c>
      <c r="H12" s="429" t="s">
        <v>442</v>
      </c>
      <c r="I12" s="43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429"/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10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4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418</v>
      </c>
      <c r="B12" s="2" t="s">
        <v>443</v>
      </c>
      <c r="C12" s="2" t="s">
        <v>291</v>
      </c>
      <c r="D12" s="25">
        <v>75</v>
      </c>
      <c r="E12" s="22">
        <v>3</v>
      </c>
      <c r="F12" s="22"/>
      <c r="G12" s="25">
        <f>D12*E12</f>
        <v>225</v>
      </c>
      <c r="H12" s="429" t="s">
        <v>444</v>
      </c>
      <c r="I12" s="430"/>
      <c r="J12" s="27"/>
      <c r="K12" s="28"/>
      <c r="L12" s="29"/>
      <c r="M12" s="28"/>
    </row>
    <row r="13" spans="1:13" s="3" customFormat="1" ht="15" customHeight="1">
      <c r="A13" s="1"/>
      <c r="B13" s="2"/>
      <c r="C13" s="2"/>
      <c r="D13" s="25"/>
      <c r="E13" s="22"/>
      <c r="F13" s="22"/>
      <c r="G13" s="25"/>
      <c r="H13" s="429"/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225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5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418</v>
      </c>
      <c r="B12" s="2" t="s">
        <v>352</v>
      </c>
      <c r="C12" s="2" t="s">
        <v>291</v>
      </c>
      <c r="D12" s="25">
        <v>525</v>
      </c>
      <c r="E12" s="22">
        <v>2.5</v>
      </c>
      <c r="F12" s="22"/>
      <c r="G12" s="25">
        <f>D12*E12</f>
        <v>1312.5</v>
      </c>
      <c r="H12" s="429" t="s">
        <v>445</v>
      </c>
      <c r="I12" s="430"/>
      <c r="J12" s="27"/>
      <c r="K12" s="28"/>
      <c r="L12" s="29"/>
      <c r="M12" s="28"/>
    </row>
    <row r="13" spans="1:13" s="3" customFormat="1" ht="15" customHeight="1">
      <c r="A13" s="1" t="s">
        <v>418</v>
      </c>
      <c r="B13" s="2" t="s">
        <v>352</v>
      </c>
      <c r="C13" s="2" t="s">
        <v>290</v>
      </c>
      <c r="D13" s="25">
        <v>525</v>
      </c>
      <c r="E13" s="22">
        <v>6.3</v>
      </c>
      <c r="F13" s="22"/>
      <c r="G13" s="25">
        <f>D13*E13</f>
        <v>3307.5</v>
      </c>
      <c r="H13" s="429" t="s">
        <v>445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4620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6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418</v>
      </c>
      <c r="B12" s="2" t="s">
        <v>352</v>
      </c>
      <c r="C12" s="2" t="s">
        <v>291</v>
      </c>
      <c r="D12" s="25">
        <v>525</v>
      </c>
      <c r="E12" s="22">
        <v>0.25</v>
      </c>
      <c r="F12" s="22">
        <v>0.1</v>
      </c>
      <c r="G12" s="25">
        <f>D12*E12*F12</f>
        <v>13.125</v>
      </c>
      <c r="H12" s="429" t="s">
        <v>379</v>
      </c>
      <c r="I12" s="430"/>
      <c r="J12" s="27"/>
      <c r="K12" s="28"/>
      <c r="L12" s="29"/>
      <c r="M12" s="28"/>
    </row>
    <row r="13" spans="1:13" s="3" customFormat="1" ht="15" customHeight="1">
      <c r="A13" s="1" t="s">
        <v>418</v>
      </c>
      <c r="B13" s="2" t="s">
        <v>352</v>
      </c>
      <c r="C13" s="2" t="s">
        <v>290</v>
      </c>
      <c r="D13" s="25">
        <v>525</v>
      </c>
      <c r="E13" s="22">
        <v>0.25</v>
      </c>
      <c r="F13" s="22">
        <v>0.1</v>
      </c>
      <c r="G13" s="25">
        <f>D13*E13*0.1</f>
        <v>13.125</v>
      </c>
      <c r="H13" s="429" t="s">
        <v>379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26.25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7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418</v>
      </c>
      <c r="B12" s="2" t="s">
        <v>352</v>
      </c>
      <c r="C12" s="2" t="s">
        <v>291</v>
      </c>
      <c r="D12" s="25">
        <v>80</v>
      </c>
      <c r="E12" s="22">
        <v>2</v>
      </c>
      <c r="F12" s="22"/>
      <c r="G12" s="25">
        <f>D12*E12</f>
        <v>160</v>
      </c>
      <c r="H12" s="429" t="s">
        <v>379</v>
      </c>
      <c r="I12" s="430"/>
      <c r="J12" s="27"/>
      <c r="K12" s="28"/>
      <c r="L12" s="29"/>
      <c r="M12" s="28"/>
    </row>
    <row r="13" spans="1:13" s="3" customFormat="1" ht="15" customHeight="1">
      <c r="A13" s="1" t="s">
        <v>418</v>
      </c>
      <c r="B13" s="2" t="s">
        <v>352</v>
      </c>
      <c r="C13" s="2" t="s">
        <v>290</v>
      </c>
      <c r="D13" s="25">
        <v>80</v>
      </c>
      <c r="E13" s="22">
        <v>2</v>
      </c>
      <c r="F13" s="22"/>
      <c r="G13" s="25">
        <f>D13*E13</f>
        <v>160</v>
      </c>
      <c r="H13" s="429" t="s">
        <v>379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320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8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418</v>
      </c>
      <c r="B12" s="2" t="s">
        <v>352</v>
      </c>
      <c r="C12" s="2" t="s">
        <v>290</v>
      </c>
      <c r="D12" s="25">
        <v>525</v>
      </c>
      <c r="E12" s="22">
        <v>1</v>
      </c>
      <c r="F12" s="22">
        <v>0.1</v>
      </c>
      <c r="G12" s="25">
        <f>D12*E12*F12</f>
        <v>52.5</v>
      </c>
      <c r="H12" s="429" t="s">
        <v>446</v>
      </c>
      <c r="I12" s="430"/>
      <c r="J12" s="27"/>
      <c r="K12" s="28"/>
      <c r="L12" s="29"/>
      <c r="M12" s="28"/>
    </row>
    <row r="13" spans="1:13" s="3" customFormat="1" ht="15" customHeight="1">
      <c r="A13" s="1" t="s">
        <v>418</v>
      </c>
      <c r="B13" s="2" t="s">
        <v>352</v>
      </c>
      <c r="C13" s="2" t="s">
        <v>291</v>
      </c>
      <c r="D13" s="25">
        <v>525</v>
      </c>
      <c r="E13" s="22">
        <v>0.1</v>
      </c>
      <c r="F13" s="22">
        <v>0.1</v>
      </c>
      <c r="G13" s="25">
        <f>D13*E13*0.1</f>
        <v>5.25</v>
      </c>
      <c r="H13" s="429" t="s">
        <v>379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57.75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3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8.25" customHeight="1">
      <c r="A8" s="168" t="str">
        <f>ORCAMENTO!B222</f>
        <v>1600447 SICRO NOVO</v>
      </c>
      <c r="B8" s="455" t="str">
        <f>ORCAMENTO!C222</f>
        <v>DEMOLIÇÃO MANUAL DE MEIO FIO DE CONCRETO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26.25" customHeight="1">
      <c r="A10" s="34" t="s">
        <v>0</v>
      </c>
      <c r="B10" s="34" t="s">
        <v>1</v>
      </c>
      <c r="C10" s="34" t="s">
        <v>18</v>
      </c>
      <c r="D10" s="39"/>
      <c r="E10" s="39"/>
      <c r="F10" s="39"/>
      <c r="G10" s="34" t="s">
        <v>447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358</v>
      </c>
      <c r="B12" s="2" t="s">
        <v>349</v>
      </c>
      <c r="C12" s="2" t="s">
        <v>291</v>
      </c>
      <c r="D12" s="25"/>
      <c r="E12" s="22"/>
      <c r="F12" s="22"/>
      <c r="G12" s="25">
        <v>630</v>
      </c>
      <c r="H12" s="429" t="s">
        <v>448</v>
      </c>
      <c r="I12" s="430"/>
      <c r="J12" s="27"/>
      <c r="K12" s="28"/>
      <c r="L12" s="29"/>
      <c r="M12" s="28"/>
    </row>
    <row r="13" spans="1:13" s="3" customFormat="1" ht="15" customHeight="1">
      <c r="A13" s="1" t="s">
        <v>419</v>
      </c>
      <c r="B13" s="2" t="s">
        <v>352</v>
      </c>
      <c r="C13" s="2" t="s">
        <v>290</v>
      </c>
      <c r="D13" s="25"/>
      <c r="E13" s="22"/>
      <c r="F13" s="22"/>
      <c r="G13" s="25">
        <v>750</v>
      </c>
      <c r="H13" s="429" t="s">
        <v>448</v>
      </c>
      <c r="I13" s="430"/>
      <c r="J13" s="27"/>
      <c r="K13" s="28"/>
      <c r="L13" s="29"/>
      <c r="M13" s="28"/>
    </row>
    <row r="14" spans="1:13" s="3" customFormat="1" ht="15" customHeight="1">
      <c r="A14" s="1" t="s">
        <v>427</v>
      </c>
      <c r="B14" s="2" t="s">
        <v>449</v>
      </c>
      <c r="C14" s="2" t="s">
        <v>290</v>
      </c>
      <c r="D14" s="25"/>
      <c r="E14" s="22"/>
      <c r="F14" s="22"/>
      <c r="G14" s="25">
        <v>80</v>
      </c>
      <c r="H14" s="429" t="s">
        <v>364</v>
      </c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5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1460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0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ORCAMENTO!B224</f>
        <v>4915712 SICRO NOVO</v>
      </c>
      <c r="B8" s="455" t="str">
        <f>ORCAMENTO!C224</f>
        <v>LIMPEZA DE BUEIRO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 t="s">
        <v>345</v>
      </c>
      <c r="G10" s="34" t="s">
        <v>17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450</v>
      </c>
      <c r="B12" s="2" t="s">
        <v>352</v>
      </c>
      <c r="C12" s="2" t="s">
        <v>290</v>
      </c>
      <c r="D12" s="25">
        <v>295</v>
      </c>
      <c r="E12" s="22">
        <v>1</v>
      </c>
      <c r="F12" s="22">
        <v>0.5</v>
      </c>
      <c r="G12" s="25">
        <f>D12*E12*F12</f>
        <v>147.5</v>
      </c>
      <c r="H12" s="429" t="s">
        <v>451</v>
      </c>
      <c r="I12" s="430"/>
      <c r="J12" s="27"/>
      <c r="K12" s="28"/>
      <c r="L12" s="29"/>
      <c r="M12" s="28"/>
    </row>
    <row r="13" spans="1:13" s="3" customFormat="1" ht="15" customHeight="1">
      <c r="A13" s="1" t="s">
        <v>418</v>
      </c>
      <c r="B13" s="2" t="s">
        <v>352</v>
      </c>
      <c r="C13" s="2" t="s">
        <v>291</v>
      </c>
      <c r="D13" s="25">
        <v>525</v>
      </c>
      <c r="E13" s="22">
        <v>1</v>
      </c>
      <c r="F13" s="22">
        <v>0.5</v>
      </c>
      <c r="G13" s="25">
        <f>D13*E13*0.1</f>
        <v>52.5</v>
      </c>
      <c r="H13" s="429" t="s">
        <v>451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200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1.xml><?xml version="1.0" encoding="utf-8"?>
<worksheet xmlns="http://schemas.openxmlformats.org/spreadsheetml/2006/main" xmlns:r="http://schemas.openxmlformats.org/officeDocument/2006/relationships">
  <sheetPr codeName="Plan17">
    <tabColor rgb="FF92D050"/>
    <pageSetUpPr fitToPage="1"/>
  </sheetPr>
  <dimension ref="A1:M30"/>
  <sheetViews>
    <sheetView zoomScaleNormal="100" workbookViewId="0">
      <selection activeCell="G28" sqref="G28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286</v>
      </c>
      <c r="B4" s="9"/>
      <c r="C4" s="9"/>
      <c r="D4" s="10"/>
      <c r="E4" s="10"/>
      <c r="F4" s="79" t="s">
        <v>6</v>
      </c>
      <c r="G4" s="11" t="s">
        <v>292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29.25" customHeight="1">
      <c r="A8" s="168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287</v>
      </c>
      <c r="B12" s="2" t="s">
        <v>298</v>
      </c>
      <c r="C12" s="2" t="s">
        <v>297</v>
      </c>
      <c r="D12" s="22">
        <v>160</v>
      </c>
      <c r="E12" s="22">
        <v>0.1</v>
      </c>
      <c r="F12" s="22"/>
      <c r="G12" s="25">
        <f>D12*E12</f>
        <v>16</v>
      </c>
      <c r="H12" s="429" t="s">
        <v>299</v>
      </c>
      <c r="I12" s="430"/>
      <c r="J12" s="27"/>
      <c r="K12" s="28"/>
      <c r="L12" s="29">
        <f>G12</f>
        <v>16</v>
      </c>
      <c r="M12" s="28"/>
    </row>
    <row r="13" spans="1:13" s="3" customFormat="1" ht="15" customHeight="1">
      <c r="A13" s="1"/>
      <c r="B13" s="2"/>
      <c r="C13" s="2"/>
      <c r="D13" s="22"/>
      <c r="E13" s="22"/>
      <c r="F13" s="22"/>
      <c r="G13" s="25"/>
      <c r="H13" s="165"/>
      <c r="I13" s="86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165"/>
      <c r="I14" s="86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165"/>
      <c r="I15" s="86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165"/>
      <c r="I16" s="86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165"/>
      <c r="I17" s="86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165"/>
      <c r="I18" s="86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165"/>
      <c r="I19" s="86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165"/>
      <c r="I20" s="86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165"/>
      <c r="I21" s="86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165"/>
      <c r="I22" s="86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165"/>
      <c r="I23" s="86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165"/>
      <c r="I24" s="86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165"/>
      <c r="I25" s="86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165"/>
      <c r="I26" s="86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165"/>
      <c r="I27" s="86"/>
      <c r="J27" s="27"/>
      <c r="K27" s="28"/>
      <c r="L27" s="29"/>
      <c r="M27" s="28"/>
    </row>
    <row r="28" spans="1:13" s="3" customFormat="1" ht="15" customHeight="1">
      <c r="A28" s="87"/>
      <c r="B28" s="88"/>
      <c r="C28" s="88"/>
      <c r="D28" s="89"/>
      <c r="E28" s="89"/>
      <c r="F28" s="89" t="s">
        <v>60</v>
      </c>
      <c r="G28" s="90">
        <f>SUM(G12:G27)</f>
        <v>16</v>
      </c>
      <c r="H28" s="88"/>
      <c r="I28" s="86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</row>
  </sheetData>
  <mergeCells count="8">
    <mergeCell ref="H12:I12"/>
    <mergeCell ref="G1:I3"/>
    <mergeCell ref="K2:M2"/>
    <mergeCell ref="B7:I7"/>
    <mergeCell ref="B8:I8"/>
    <mergeCell ref="A9:C9"/>
    <mergeCell ref="D9:G9"/>
    <mergeCell ref="H9:I10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2.xml><?xml version="1.0" encoding="utf-8"?>
<worksheet xmlns="http://schemas.openxmlformats.org/spreadsheetml/2006/main" xmlns:r="http://schemas.openxmlformats.org/officeDocument/2006/relationships">
  <sheetPr codeName="Plan18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286</v>
      </c>
      <c r="B4" s="9"/>
      <c r="C4" s="9"/>
      <c r="D4" s="10"/>
      <c r="E4" s="10"/>
      <c r="F4" s="79" t="s">
        <v>6</v>
      </c>
      <c r="G4" s="11" t="s">
        <v>292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29.25" customHeight="1">
      <c r="A8" s="168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287</v>
      </c>
      <c r="B12" s="2" t="s">
        <v>298</v>
      </c>
      <c r="C12" s="2" t="s">
        <v>290</v>
      </c>
      <c r="D12" s="22">
        <v>160</v>
      </c>
      <c r="E12" s="22">
        <v>0.1</v>
      </c>
      <c r="F12" s="22"/>
      <c r="G12" s="25">
        <f>D12*E12</f>
        <v>16</v>
      </c>
      <c r="H12" s="429" t="s">
        <v>300</v>
      </c>
      <c r="I12" s="430"/>
      <c r="J12" s="27"/>
      <c r="K12" s="28"/>
      <c r="L12" s="29">
        <f>G12</f>
        <v>16</v>
      </c>
      <c r="M12" s="28"/>
    </row>
    <row r="13" spans="1:13" s="3" customFormat="1" ht="15" customHeight="1">
      <c r="A13" s="1" t="s">
        <v>287</v>
      </c>
      <c r="B13" s="2" t="s">
        <v>298</v>
      </c>
      <c r="C13" s="2" t="s">
        <v>291</v>
      </c>
      <c r="D13" s="22">
        <v>160</v>
      </c>
      <c r="E13" s="22">
        <v>0.1</v>
      </c>
      <c r="F13" s="22"/>
      <c r="G13" s="25">
        <f>D13*E13</f>
        <v>16</v>
      </c>
      <c r="H13" s="429" t="s">
        <v>301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429"/>
      <c r="I16" s="430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429"/>
      <c r="I17" s="430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429"/>
      <c r="I18" s="430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429"/>
      <c r="I19" s="430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429"/>
      <c r="I20" s="430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429"/>
      <c r="I21" s="430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429"/>
      <c r="I22" s="430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429"/>
      <c r="I23" s="430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429"/>
      <c r="I24" s="430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429"/>
      <c r="I25" s="430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429"/>
      <c r="I26" s="430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13" s="3" customFormat="1" ht="15" customHeight="1">
      <c r="A28" s="87"/>
      <c r="B28" s="88"/>
      <c r="C28" s="88"/>
      <c r="D28" s="89"/>
      <c r="E28" s="89"/>
      <c r="F28" s="89" t="s">
        <v>60</v>
      </c>
      <c r="G28" s="90">
        <f>SUM(G12:G27)</f>
        <v>32</v>
      </c>
      <c r="H28" s="429"/>
      <c r="I28" s="430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3.xml><?xml version="1.0" encoding="utf-8"?>
<worksheet xmlns="http://schemas.openxmlformats.org/spreadsheetml/2006/main" xmlns:r="http://schemas.openxmlformats.org/officeDocument/2006/relationships">
  <sheetPr codeName="Plan19">
    <tabColor rgb="FF92D050"/>
    <pageSetUpPr fitToPage="1"/>
  </sheetPr>
  <dimension ref="A1:M30"/>
  <sheetViews>
    <sheetView zoomScaleNormal="100" workbookViewId="0">
      <selection activeCell="S35" sqref="S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286</v>
      </c>
      <c r="B4" s="9"/>
      <c r="C4" s="9"/>
      <c r="D4" s="10"/>
      <c r="E4" s="10"/>
      <c r="F4" s="79" t="s">
        <v>6</v>
      </c>
      <c r="G4" s="11" t="s">
        <v>292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29.25" customHeight="1">
      <c r="A8" s="168" t="e">
        <f>ORCAMENTO!#REF!</f>
        <v>#REF!</v>
      </c>
      <c r="B8" s="455" t="e">
        <f>ORCAMENTO!#REF!</f>
        <v>#REF!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/>
      <c r="F10" s="39"/>
      <c r="G10" s="39" t="s">
        <v>302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287</v>
      </c>
      <c r="B12" s="2" t="s">
        <v>298</v>
      </c>
      <c r="C12" s="2" t="s">
        <v>290</v>
      </c>
      <c r="D12" s="22">
        <v>160</v>
      </c>
      <c r="E12" s="22"/>
      <c r="F12" s="22"/>
      <c r="G12" s="25">
        <v>27</v>
      </c>
      <c r="H12" s="429" t="s">
        <v>303</v>
      </c>
      <c r="I12" s="430"/>
      <c r="J12" s="27"/>
      <c r="K12" s="28"/>
      <c r="L12" s="29">
        <f>G12</f>
        <v>27</v>
      </c>
      <c r="M12" s="28"/>
    </row>
    <row r="13" spans="1:13" s="3" customFormat="1" ht="15" customHeight="1">
      <c r="A13" s="1" t="s">
        <v>287</v>
      </c>
      <c r="B13" s="2" t="s">
        <v>298</v>
      </c>
      <c r="C13" s="2" t="s">
        <v>291</v>
      </c>
      <c r="D13" s="22">
        <v>160</v>
      </c>
      <c r="E13" s="22"/>
      <c r="F13" s="22"/>
      <c r="G13" s="25">
        <v>27</v>
      </c>
      <c r="H13" s="429" t="s">
        <v>303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2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2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2"/>
      <c r="E16" s="22"/>
      <c r="F16" s="22"/>
      <c r="G16" s="25"/>
      <c r="H16" s="429"/>
      <c r="I16" s="430"/>
      <c r="J16" s="27"/>
      <c r="K16" s="28"/>
      <c r="L16" s="29"/>
      <c r="M16" s="28"/>
    </row>
    <row r="17" spans="1:13" s="3" customFormat="1" ht="15" customHeight="1">
      <c r="A17" s="1"/>
      <c r="B17" s="2"/>
      <c r="C17" s="2"/>
      <c r="D17" s="22"/>
      <c r="E17" s="22"/>
      <c r="F17" s="22"/>
      <c r="G17" s="25"/>
      <c r="H17" s="429"/>
      <c r="I17" s="430"/>
      <c r="J17" s="27"/>
      <c r="K17" s="28"/>
      <c r="L17" s="29"/>
      <c r="M17" s="28"/>
    </row>
    <row r="18" spans="1:13" s="3" customFormat="1" ht="15" customHeight="1">
      <c r="A18" s="1"/>
      <c r="B18" s="2"/>
      <c r="C18" s="2"/>
      <c r="D18" s="22"/>
      <c r="E18" s="22"/>
      <c r="F18" s="22"/>
      <c r="G18" s="25"/>
      <c r="H18" s="429"/>
      <c r="I18" s="430"/>
      <c r="J18" s="27"/>
      <c r="K18" s="28"/>
      <c r="L18" s="29"/>
      <c r="M18" s="28"/>
    </row>
    <row r="19" spans="1:13" s="3" customFormat="1" ht="15" customHeight="1">
      <c r="A19" s="1"/>
      <c r="B19" s="2"/>
      <c r="C19" s="2"/>
      <c r="D19" s="22"/>
      <c r="E19" s="22"/>
      <c r="F19" s="22"/>
      <c r="G19" s="25"/>
      <c r="H19" s="429"/>
      <c r="I19" s="430"/>
      <c r="J19" s="27"/>
      <c r="K19" s="28"/>
      <c r="L19" s="29"/>
      <c r="M19" s="28"/>
    </row>
    <row r="20" spans="1:13" s="3" customFormat="1" ht="15" customHeight="1">
      <c r="A20" s="1"/>
      <c r="B20" s="2"/>
      <c r="C20" s="2"/>
      <c r="D20" s="22"/>
      <c r="E20" s="22"/>
      <c r="F20" s="22"/>
      <c r="G20" s="25"/>
      <c r="H20" s="429"/>
      <c r="I20" s="430"/>
      <c r="J20" s="27"/>
      <c r="K20" s="28"/>
      <c r="L20" s="29"/>
      <c r="M20" s="28"/>
    </row>
    <row r="21" spans="1:13" s="3" customFormat="1" ht="15" customHeight="1">
      <c r="A21" s="1"/>
      <c r="B21" s="2"/>
      <c r="C21" s="2"/>
      <c r="D21" s="22"/>
      <c r="E21" s="22"/>
      <c r="F21" s="22"/>
      <c r="G21" s="25"/>
      <c r="H21" s="429"/>
      <c r="I21" s="430"/>
      <c r="J21" s="27"/>
      <c r="K21" s="28"/>
      <c r="L21" s="29"/>
      <c r="M21" s="28"/>
    </row>
    <row r="22" spans="1:13" s="3" customFormat="1" ht="15" customHeight="1">
      <c r="A22" s="1"/>
      <c r="B22" s="2"/>
      <c r="C22" s="2"/>
      <c r="D22" s="22"/>
      <c r="E22" s="22"/>
      <c r="F22" s="22"/>
      <c r="G22" s="25"/>
      <c r="H22" s="429"/>
      <c r="I22" s="430"/>
      <c r="J22" s="27"/>
      <c r="K22" s="28"/>
      <c r="L22" s="29"/>
      <c r="M22" s="28"/>
    </row>
    <row r="23" spans="1:13" s="3" customFormat="1" ht="15" customHeight="1">
      <c r="A23" s="1"/>
      <c r="B23" s="2"/>
      <c r="C23" s="2"/>
      <c r="D23" s="22"/>
      <c r="E23" s="22"/>
      <c r="F23" s="22"/>
      <c r="G23" s="25"/>
      <c r="H23" s="429"/>
      <c r="I23" s="430"/>
      <c r="J23" s="27"/>
      <c r="K23" s="28"/>
      <c r="L23" s="29"/>
      <c r="M23" s="28"/>
    </row>
    <row r="24" spans="1:13" s="3" customFormat="1" ht="15" customHeight="1">
      <c r="A24" s="1"/>
      <c r="B24" s="2"/>
      <c r="C24" s="2"/>
      <c r="D24" s="22"/>
      <c r="E24" s="22"/>
      <c r="F24" s="22"/>
      <c r="G24" s="25"/>
      <c r="H24" s="429"/>
      <c r="I24" s="430"/>
      <c r="J24" s="27"/>
      <c r="K24" s="28"/>
      <c r="L24" s="29"/>
      <c r="M24" s="28"/>
    </row>
    <row r="25" spans="1:13" s="3" customFormat="1" ht="15" customHeight="1">
      <c r="A25" s="1"/>
      <c r="B25" s="2"/>
      <c r="C25" s="2"/>
      <c r="D25" s="22"/>
      <c r="E25" s="22"/>
      <c r="F25" s="22"/>
      <c r="G25" s="25"/>
      <c r="H25" s="429"/>
      <c r="I25" s="430"/>
      <c r="J25" s="27"/>
      <c r="K25" s="28"/>
      <c r="L25" s="29"/>
      <c r="M25" s="28"/>
    </row>
    <row r="26" spans="1:13" s="3" customFormat="1" ht="15" customHeight="1">
      <c r="A26" s="1"/>
      <c r="B26" s="2"/>
      <c r="C26" s="2"/>
      <c r="D26" s="22"/>
      <c r="E26" s="22"/>
      <c r="F26" s="22"/>
      <c r="G26" s="25"/>
      <c r="H26" s="429"/>
      <c r="I26" s="430"/>
      <c r="J26" s="27"/>
      <c r="K26" s="28"/>
      <c r="L26" s="29"/>
      <c r="M26" s="28"/>
    </row>
    <row r="27" spans="1:13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13" s="3" customFormat="1" ht="15" customHeight="1">
      <c r="A28" s="87"/>
      <c r="B28" s="88"/>
      <c r="C28" s="88"/>
      <c r="D28" s="89"/>
      <c r="E28" s="89"/>
      <c r="F28" s="89" t="s">
        <v>60</v>
      </c>
      <c r="G28" s="90">
        <f>SUM(G12:G27)</f>
        <v>54</v>
      </c>
      <c r="H28" s="429"/>
      <c r="I28" s="430"/>
      <c r="J28" s="27"/>
      <c r="K28" s="28"/>
      <c r="L28" s="29"/>
      <c r="M28" s="28"/>
    </row>
    <row r="29" spans="1:13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13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</row>
  </sheetData>
  <mergeCells count="24">
    <mergeCell ref="G1:I3"/>
    <mergeCell ref="K2:M2"/>
    <mergeCell ref="B7:I7"/>
    <mergeCell ref="B8:I8"/>
    <mergeCell ref="A9:C9"/>
    <mergeCell ref="D9:G9"/>
    <mergeCell ref="H9:I10"/>
    <mergeCell ref="H23:I23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2:I22"/>
    <mergeCell ref="H24:I24"/>
    <mergeCell ref="H25:I25"/>
    <mergeCell ref="H26:I26"/>
    <mergeCell ref="H27:I27"/>
    <mergeCell ref="H28:I2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4.xml><?xml version="1.0" encoding="utf-8"?>
<worksheet xmlns="http://schemas.openxmlformats.org/spreadsheetml/2006/main" xmlns:r="http://schemas.openxmlformats.org/officeDocument/2006/relationships">
  <sheetPr codeName="Plan31">
    <tabColor rgb="FFFFFF00"/>
    <pageSetUpPr fitToPage="1"/>
  </sheetPr>
  <dimension ref="A1:U25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88</v>
      </c>
      <c r="B4" s="9"/>
      <c r="C4" s="9"/>
      <c r="D4" s="10"/>
      <c r="E4" s="10"/>
      <c r="F4" s="79" t="s">
        <v>6</v>
      </c>
      <c r="G4" s="11" t="s">
        <v>259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s="3" customFormat="1" ht="13.5" customHeight="1">
      <c r="A7" s="441" t="s">
        <v>15</v>
      </c>
      <c r="B7" s="442"/>
      <c r="C7" s="443"/>
      <c r="D7" s="444" t="s">
        <v>13</v>
      </c>
      <c r="E7" s="445"/>
      <c r="F7" s="445"/>
      <c r="G7" s="445"/>
      <c r="H7" s="461" t="s">
        <v>16</v>
      </c>
      <c r="I7" s="463" t="s">
        <v>2</v>
      </c>
      <c r="K7" s="28"/>
      <c r="L7" s="30" t="s">
        <v>10</v>
      </c>
      <c r="M7" s="28"/>
    </row>
    <row r="8" spans="1:13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462"/>
      <c r="I8" s="464"/>
      <c r="K8" s="28"/>
      <c r="L8" s="31">
        <v>39934</v>
      </c>
      <c r="M8" s="28"/>
    </row>
    <row r="9" spans="1:13" s="3" customFormat="1" ht="19.5" customHeight="1">
      <c r="A9" s="431" t="s">
        <v>38</v>
      </c>
      <c r="B9" s="432"/>
      <c r="C9" s="432"/>
      <c r="D9" s="432"/>
      <c r="E9" s="432"/>
      <c r="F9" s="432"/>
      <c r="G9" s="432"/>
      <c r="H9" s="432"/>
      <c r="I9" s="433"/>
      <c r="K9" s="30" t="s">
        <v>7</v>
      </c>
      <c r="L9" s="30" t="s">
        <v>8</v>
      </c>
      <c r="M9" s="30" t="s">
        <v>9</v>
      </c>
    </row>
    <row r="10" spans="1:13" ht="6" customHeight="1">
      <c r="K10" s="32" t="s">
        <v>11</v>
      </c>
      <c r="L10" s="32" t="s">
        <v>11</v>
      </c>
      <c r="M10" s="32" t="s">
        <v>11</v>
      </c>
    </row>
    <row r="11" spans="1:13" s="3" customFormat="1" ht="15" customHeight="1">
      <c r="A11" s="1" t="s">
        <v>253</v>
      </c>
      <c r="B11" s="2" t="s">
        <v>254</v>
      </c>
      <c r="C11" s="2" t="s">
        <v>14</v>
      </c>
      <c r="D11" s="22">
        <v>113</v>
      </c>
      <c r="E11" s="22">
        <v>6.8</v>
      </c>
      <c r="F11" s="22">
        <v>0.5</v>
      </c>
      <c r="G11" s="25">
        <f>F11*E11*D11</f>
        <v>384.2</v>
      </c>
      <c r="H11" s="429" t="s">
        <v>94</v>
      </c>
      <c r="I11" s="430"/>
      <c r="J11" s="27"/>
      <c r="K11" s="28"/>
      <c r="L11" s="29">
        <f>G11</f>
        <v>384.2</v>
      </c>
      <c r="M11" s="28"/>
    </row>
    <row r="12" spans="1:13" s="3" customFormat="1" ht="15" customHeight="1">
      <c r="A12" s="1"/>
      <c r="B12" s="2"/>
      <c r="C12" s="2"/>
      <c r="D12" s="22"/>
      <c r="E12" s="22"/>
      <c r="F12" s="22"/>
      <c r="G12" s="25"/>
      <c r="H12" s="429"/>
      <c r="I12" s="430"/>
      <c r="J12" s="27"/>
      <c r="K12" s="28"/>
      <c r="L12" s="29"/>
      <c r="M12" s="28"/>
    </row>
    <row r="13" spans="1:13" s="3" customFormat="1" ht="15" customHeight="1">
      <c r="A13" s="87"/>
      <c r="B13" s="88"/>
      <c r="C13" s="88"/>
      <c r="D13" s="89"/>
      <c r="E13" s="89"/>
      <c r="F13" s="89" t="s">
        <v>60</v>
      </c>
      <c r="G13" s="90">
        <f>SUM(G11:G12)</f>
        <v>384.2</v>
      </c>
      <c r="H13" s="88"/>
      <c r="I13" s="86"/>
      <c r="J13" s="27"/>
      <c r="K13" s="28"/>
      <c r="L13" s="29"/>
      <c r="M13" s="28"/>
    </row>
    <row r="14" spans="1:13" s="3" customFormat="1" ht="19.5" customHeight="1">
      <c r="A14" s="431" t="s">
        <v>66</v>
      </c>
      <c r="B14" s="432"/>
      <c r="C14" s="432"/>
      <c r="D14" s="432"/>
      <c r="E14" s="432"/>
      <c r="F14" s="432"/>
      <c r="G14" s="432"/>
      <c r="H14" s="432"/>
      <c r="I14" s="433"/>
      <c r="K14" s="30" t="s">
        <v>7</v>
      </c>
      <c r="L14" s="30" t="s">
        <v>8</v>
      </c>
      <c r="M14" s="30" t="s">
        <v>9</v>
      </c>
    </row>
    <row r="15" spans="1:13" ht="6" customHeight="1">
      <c r="K15" s="32" t="s">
        <v>11</v>
      </c>
      <c r="L15" s="32" t="s">
        <v>11</v>
      </c>
      <c r="M15" s="32" t="s">
        <v>11</v>
      </c>
    </row>
    <row r="16" spans="1:13" s="3" customFormat="1" ht="15" customHeight="1">
      <c r="A16" s="1" t="s">
        <v>253</v>
      </c>
      <c r="B16" s="2" t="s">
        <v>254</v>
      </c>
      <c r="C16" s="2" t="s">
        <v>14</v>
      </c>
      <c r="D16" s="22">
        <v>113</v>
      </c>
      <c r="E16" s="22">
        <v>6.8</v>
      </c>
      <c r="F16" s="22">
        <v>0.1</v>
      </c>
      <c r="G16" s="25">
        <f>F16*E16*D16</f>
        <v>76.84</v>
      </c>
      <c r="H16" s="429" t="s">
        <v>94</v>
      </c>
      <c r="I16" s="430"/>
      <c r="J16" s="27"/>
      <c r="K16" s="28"/>
      <c r="L16" s="29">
        <f>G16</f>
        <v>76.84</v>
      </c>
      <c r="M16" s="28"/>
    </row>
    <row r="17" spans="1:21" s="3" customFormat="1" ht="15" customHeight="1">
      <c r="A17" s="1"/>
      <c r="B17" s="2"/>
      <c r="C17" s="2"/>
      <c r="D17" s="22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91"/>
      <c r="B18" s="92"/>
      <c r="C18" s="92"/>
      <c r="D18" s="93"/>
      <c r="E18" s="93"/>
      <c r="F18" s="89" t="s">
        <v>60</v>
      </c>
      <c r="G18" s="90">
        <f>SUM(G16:G17)</f>
        <v>76.84</v>
      </c>
      <c r="H18" s="92"/>
      <c r="I18" s="94"/>
      <c r="J18" s="27"/>
      <c r="K18" s="28"/>
      <c r="L18" s="29"/>
      <c r="M18" s="28"/>
    </row>
    <row r="19" spans="1:21" s="3" customFormat="1" ht="8.25" customHeight="1" thickBot="1">
      <c r="A19" s="40"/>
      <c r="B19" s="41"/>
      <c r="C19" s="41"/>
      <c r="D19" s="42"/>
      <c r="E19" s="42"/>
      <c r="F19" s="42"/>
      <c r="G19" s="43"/>
      <c r="H19" s="41"/>
      <c r="I19" s="44"/>
      <c r="J19" s="27"/>
      <c r="K19" s="28"/>
      <c r="L19" s="29">
        <f>G19</f>
        <v>0</v>
      </c>
      <c r="M19" s="28"/>
    </row>
    <row r="20" spans="1:21" s="3" customFormat="1" ht="21" customHeight="1" thickBot="1">
      <c r="A20" s="73"/>
      <c r="B20" s="71"/>
      <c r="C20" s="45"/>
      <c r="D20" s="46"/>
      <c r="E20" s="46"/>
      <c r="F20" s="46"/>
      <c r="G20" s="81"/>
      <c r="H20" s="47"/>
      <c r="I20" s="48"/>
      <c r="K20" s="29"/>
      <c r="L20" s="28"/>
      <c r="M20" s="28"/>
      <c r="U20" s="3" t="e">
        <f>MEDIAN(#REF!)</f>
        <v>#REF!</v>
      </c>
    </row>
    <row r="22" spans="1:21">
      <c r="A22" s="23"/>
    </row>
    <row r="23" spans="1:21">
      <c r="A23" s="23"/>
    </row>
    <row r="24" spans="1:21">
      <c r="A24" s="23"/>
    </row>
    <row r="25" spans="1:21">
      <c r="A25" s="23"/>
    </row>
  </sheetData>
  <mergeCells count="12">
    <mergeCell ref="H17:I17"/>
    <mergeCell ref="G1:I3"/>
    <mergeCell ref="K2:M2"/>
    <mergeCell ref="A7:C7"/>
    <mergeCell ref="D7:G7"/>
    <mergeCell ref="H7:H8"/>
    <mergeCell ref="I7:I8"/>
    <mergeCell ref="A9:I9"/>
    <mergeCell ref="H11:I11"/>
    <mergeCell ref="H12:I12"/>
    <mergeCell ref="A14:I14"/>
    <mergeCell ref="H16:I1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5.xml><?xml version="1.0" encoding="utf-8"?>
<worksheet xmlns="http://schemas.openxmlformats.org/spreadsheetml/2006/main" xmlns:r="http://schemas.openxmlformats.org/officeDocument/2006/relationships">
  <sheetPr codeName="Plan32">
    <tabColor rgb="FFFFFF00"/>
    <pageSetUpPr fitToPage="1"/>
  </sheetPr>
  <dimension ref="A1:U21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21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21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21" ht="13.5" customHeight="1">
      <c r="A4" s="8" t="s">
        <v>88</v>
      </c>
      <c r="B4" s="9"/>
      <c r="C4" s="9"/>
      <c r="D4" s="10"/>
      <c r="E4" s="10"/>
      <c r="F4" s="79" t="s">
        <v>6</v>
      </c>
      <c r="G4" s="11" t="s">
        <v>259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441" t="s">
        <v>15</v>
      </c>
      <c r="B7" s="442"/>
      <c r="C7" s="443"/>
      <c r="D7" s="444" t="s">
        <v>13</v>
      </c>
      <c r="E7" s="445"/>
      <c r="F7" s="445"/>
      <c r="G7" s="445"/>
      <c r="H7" s="461" t="s">
        <v>16</v>
      </c>
      <c r="I7" s="463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23</v>
      </c>
      <c r="G8" s="34" t="s">
        <v>17</v>
      </c>
      <c r="H8" s="462"/>
      <c r="I8" s="464"/>
      <c r="K8" s="28"/>
      <c r="L8" s="31">
        <v>39934</v>
      </c>
      <c r="M8" s="28"/>
    </row>
    <row r="9" spans="1:21" s="3" customFormat="1" ht="8.25" customHeight="1" thickBot="1">
      <c r="A9" s="40"/>
      <c r="B9" s="41"/>
      <c r="C9" s="41"/>
      <c r="D9" s="42"/>
      <c r="E9" s="42"/>
      <c r="F9" s="42"/>
      <c r="G9" s="43"/>
      <c r="H9" s="41"/>
      <c r="I9" s="44"/>
      <c r="J9" s="27"/>
      <c r="K9" s="28"/>
      <c r="L9" s="29">
        <f>G9</f>
        <v>0</v>
      </c>
      <c r="M9" s="28"/>
    </row>
    <row r="10" spans="1:21" s="3" customFormat="1" ht="19.5" customHeight="1">
      <c r="A10" s="431" t="s">
        <v>97</v>
      </c>
      <c r="B10" s="432"/>
      <c r="C10" s="432"/>
      <c r="D10" s="432"/>
      <c r="E10" s="432"/>
      <c r="F10" s="432"/>
      <c r="G10" s="432"/>
      <c r="H10" s="432"/>
      <c r="I10" s="433"/>
      <c r="K10" s="30" t="s">
        <v>7</v>
      </c>
      <c r="L10" s="30" t="s">
        <v>8</v>
      </c>
      <c r="M10" s="30" t="s">
        <v>9</v>
      </c>
    </row>
    <row r="11" spans="1:21" ht="6" customHeight="1">
      <c r="K11" s="32" t="s">
        <v>11</v>
      </c>
      <c r="L11" s="32" t="s">
        <v>11</v>
      </c>
      <c r="M11" s="32" t="s">
        <v>11</v>
      </c>
    </row>
    <row r="12" spans="1:21" s="3" customFormat="1" ht="15" customHeight="1">
      <c r="A12" s="1" t="s">
        <v>86</v>
      </c>
      <c r="B12" s="2" t="s">
        <v>87</v>
      </c>
      <c r="C12" s="2" t="s">
        <v>14</v>
      </c>
      <c r="D12" s="22">
        <v>60</v>
      </c>
      <c r="E12" s="22">
        <v>5</v>
      </c>
      <c r="F12" s="22">
        <v>2.8</v>
      </c>
      <c r="G12" s="25">
        <f>F12*E12*D12</f>
        <v>840</v>
      </c>
      <c r="H12" s="429" t="s">
        <v>109</v>
      </c>
      <c r="I12" s="430"/>
      <c r="J12" s="27"/>
      <c r="K12" s="28"/>
      <c r="L12" s="29">
        <f>G12</f>
        <v>840</v>
      </c>
      <c r="M12" s="28"/>
    </row>
    <row r="13" spans="1:21" s="3" customFormat="1" ht="15" customHeight="1">
      <c r="A13" s="1" t="s">
        <v>86</v>
      </c>
      <c r="B13" s="2" t="s">
        <v>87</v>
      </c>
      <c r="C13" s="2" t="s">
        <v>14</v>
      </c>
      <c r="D13" s="22">
        <v>12</v>
      </c>
      <c r="E13" s="22">
        <v>5</v>
      </c>
      <c r="F13" s="22">
        <v>2</v>
      </c>
      <c r="G13" s="25">
        <f>F13*E13*D13</f>
        <v>120</v>
      </c>
      <c r="H13" s="429" t="s">
        <v>110</v>
      </c>
      <c r="I13" s="430"/>
      <c r="J13" s="27"/>
      <c r="K13" s="28"/>
      <c r="L13" s="29"/>
      <c r="M13" s="28"/>
    </row>
    <row r="14" spans="1:21" s="3" customFormat="1" ht="15" customHeight="1">
      <c r="A14" s="87"/>
      <c r="B14" s="88"/>
      <c r="C14" s="88"/>
      <c r="D14" s="89"/>
      <c r="E14" s="89"/>
      <c r="F14" s="89" t="s">
        <v>60</v>
      </c>
      <c r="G14" s="90">
        <f>SUM(G12:G13)</f>
        <v>960</v>
      </c>
      <c r="H14" s="88"/>
      <c r="I14" s="86"/>
      <c r="J14" s="27"/>
      <c r="K14" s="28"/>
      <c r="L14" s="29"/>
      <c r="M14" s="28"/>
    </row>
    <row r="15" spans="1:21" s="3" customFormat="1" ht="8.25" customHeight="1" thickBot="1">
      <c r="A15" s="40"/>
      <c r="B15" s="41"/>
      <c r="C15" s="41"/>
      <c r="D15" s="42"/>
      <c r="E15" s="42"/>
      <c r="F15" s="42"/>
      <c r="G15" s="43"/>
      <c r="H15" s="41"/>
      <c r="I15" s="44"/>
      <c r="J15" s="27"/>
      <c r="K15" s="28"/>
      <c r="L15" s="29">
        <f>G15</f>
        <v>0</v>
      </c>
      <c r="M15" s="28"/>
    </row>
    <row r="16" spans="1:21" s="3" customFormat="1" ht="21" customHeight="1" thickBot="1">
      <c r="A16" s="73"/>
      <c r="B16" s="71"/>
      <c r="C16" s="45"/>
      <c r="D16" s="46"/>
      <c r="E16" s="46"/>
      <c r="F16" s="46"/>
      <c r="G16" s="81"/>
      <c r="H16" s="47"/>
      <c r="I16" s="48"/>
      <c r="K16" s="29"/>
      <c r="L16" s="28"/>
      <c r="M16" s="28"/>
      <c r="U16" s="3" t="e">
        <f>MEDIAN(#REF!)</f>
        <v>#REF!</v>
      </c>
    </row>
    <row r="18" spans="1:1">
      <c r="A18" s="23"/>
    </row>
    <row r="19" spans="1:1">
      <c r="A19" s="23"/>
    </row>
    <row r="20" spans="1:1">
      <c r="A20" s="23"/>
    </row>
    <row r="21" spans="1:1">
      <c r="A21" s="23"/>
    </row>
  </sheetData>
  <mergeCells count="9">
    <mergeCell ref="A10:I10"/>
    <mergeCell ref="H12:I12"/>
    <mergeCell ref="H13:I13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6.xml><?xml version="1.0" encoding="utf-8"?>
<worksheet xmlns="http://schemas.openxmlformats.org/spreadsheetml/2006/main" xmlns:r="http://schemas.openxmlformats.org/officeDocument/2006/relationships">
  <sheetPr codeName="Plan33">
    <tabColor rgb="FF92D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21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21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21" ht="13.5" customHeight="1">
      <c r="A4" s="8" t="s">
        <v>88</v>
      </c>
      <c r="B4" s="9"/>
      <c r="C4" s="9"/>
      <c r="D4" s="10"/>
      <c r="E4" s="10"/>
      <c r="F4" s="79" t="s">
        <v>6</v>
      </c>
      <c r="G4" s="11" t="s">
        <v>259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441" t="s">
        <v>15</v>
      </c>
      <c r="B7" s="442"/>
      <c r="C7" s="443"/>
      <c r="D7" s="444" t="s">
        <v>13</v>
      </c>
      <c r="E7" s="445"/>
      <c r="F7" s="445"/>
      <c r="G7" s="445"/>
      <c r="H7" s="444" t="s">
        <v>2</v>
      </c>
      <c r="I7" s="446"/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56</v>
      </c>
      <c r="G8" s="39" t="s">
        <v>57</v>
      </c>
      <c r="H8" s="447"/>
      <c r="I8" s="448"/>
      <c r="K8" s="28"/>
      <c r="L8" s="31">
        <v>39934</v>
      </c>
      <c r="M8" s="28"/>
    </row>
    <row r="9" spans="1:21" s="3" customFormat="1" ht="19.5" customHeight="1">
      <c r="A9" s="431" t="s">
        <v>19</v>
      </c>
      <c r="B9" s="432"/>
      <c r="C9" s="432"/>
      <c r="D9" s="432"/>
      <c r="E9" s="432"/>
      <c r="F9" s="432"/>
      <c r="G9" s="432"/>
      <c r="H9" s="432"/>
      <c r="I9" s="433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253</v>
      </c>
      <c r="B11" s="2" t="s">
        <v>254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F11*0.001</f>
        <v>0.79100000000000004</v>
      </c>
      <c r="H11" s="429" t="s">
        <v>90</v>
      </c>
      <c r="I11" s="430"/>
      <c r="J11" s="27"/>
      <c r="K11" s="28"/>
      <c r="L11" s="29">
        <f>G11</f>
        <v>0.79100000000000004</v>
      </c>
      <c r="M11" s="28"/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429"/>
      <c r="I12" s="430"/>
      <c r="J12" s="27"/>
      <c r="K12" s="28"/>
      <c r="L12" s="29"/>
      <c r="M12" s="28"/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73" t="s">
        <v>59</v>
      </c>
      <c r="B14" s="71"/>
      <c r="C14" s="45"/>
      <c r="D14" s="46"/>
      <c r="E14" s="46"/>
      <c r="F14" s="82">
        <f>SUM(F11:F13)</f>
        <v>791</v>
      </c>
      <c r="G14" s="83">
        <f>SUM(G11:G13)</f>
        <v>0.79100000000000004</v>
      </c>
      <c r="H14" s="47"/>
      <c r="I14" s="48"/>
      <c r="K14" s="29"/>
      <c r="L14" s="28"/>
      <c r="M14" s="28"/>
      <c r="U14" s="3" t="e">
        <f>MEDIAN(#REF!)</f>
        <v>#REF!</v>
      </c>
    </row>
    <row r="16" spans="1:21">
      <c r="A16" s="23"/>
    </row>
    <row r="17" spans="1:1">
      <c r="A17" s="23"/>
    </row>
    <row r="18" spans="1:1">
      <c r="A18" s="23"/>
    </row>
    <row r="19" spans="1:1">
      <c r="A19" s="23"/>
    </row>
  </sheetData>
  <mergeCells count="8">
    <mergeCell ref="H11:I11"/>
    <mergeCell ref="H12:I12"/>
    <mergeCell ref="A9:I9"/>
    <mergeCell ref="G1:I3"/>
    <mergeCell ref="K2:M2"/>
    <mergeCell ref="A7:C7"/>
    <mergeCell ref="D7:G7"/>
    <mergeCell ref="H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7.xml><?xml version="1.0" encoding="utf-8"?>
<worksheet xmlns="http://schemas.openxmlformats.org/spreadsheetml/2006/main" xmlns:r="http://schemas.openxmlformats.org/officeDocument/2006/relationships">
  <sheetPr codeName="Plan34">
    <tabColor rgb="FF00B050"/>
    <pageSetUpPr fitToPage="1"/>
  </sheetPr>
  <dimension ref="A1:U19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21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21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21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21" ht="13.5" customHeight="1">
      <c r="A4" s="8" t="s">
        <v>88</v>
      </c>
      <c r="B4" s="9"/>
      <c r="C4" s="9"/>
      <c r="D4" s="10"/>
      <c r="E4" s="10"/>
      <c r="F4" s="79" t="s">
        <v>6</v>
      </c>
      <c r="G4" s="11" t="s">
        <v>259</v>
      </c>
      <c r="H4" s="11"/>
      <c r="I4" s="12"/>
    </row>
    <row r="5" spans="1:21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21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21" s="3" customFormat="1" ht="13.5" customHeight="1">
      <c r="A7" s="441" t="s">
        <v>15</v>
      </c>
      <c r="B7" s="442"/>
      <c r="C7" s="443"/>
      <c r="D7" s="444" t="s">
        <v>13</v>
      </c>
      <c r="E7" s="445"/>
      <c r="F7" s="445"/>
      <c r="G7" s="445"/>
      <c r="H7" s="461" t="s">
        <v>16</v>
      </c>
      <c r="I7" s="463" t="s">
        <v>2</v>
      </c>
      <c r="K7" s="28"/>
      <c r="L7" s="30" t="s">
        <v>10</v>
      </c>
      <c r="M7" s="28"/>
    </row>
    <row r="8" spans="1:21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56</v>
      </c>
      <c r="G8" s="39" t="s">
        <v>58</v>
      </c>
      <c r="H8" s="462"/>
      <c r="I8" s="464"/>
      <c r="K8" s="28"/>
      <c r="L8" s="31">
        <v>39934</v>
      </c>
      <c r="M8" s="28"/>
    </row>
    <row r="9" spans="1:21" s="3" customFormat="1" ht="19.5" customHeight="1">
      <c r="A9" s="431" t="s">
        <v>20</v>
      </c>
      <c r="B9" s="432"/>
      <c r="C9" s="432"/>
      <c r="D9" s="432"/>
      <c r="E9" s="432"/>
      <c r="F9" s="432"/>
      <c r="G9" s="432"/>
      <c r="H9" s="432"/>
      <c r="I9" s="433"/>
      <c r="K9" s="30" t="s">
        <v>7</v>
      </c>
      <c r="L9" s="30" t="s">
        <v>8</v>
      </c>
      <c r="M9" s="30" t="s">
        <v>9</v>
      </c>
    </row>
    <row r="10" spans="1:21" ht="6" customHeight="1">
      <c r="K10" s="32" t="s">
        <v>11</v>
      </c>
      <c r="L10" s="32" t="s">
        <v>11</v>
      </c>
      <c r="M10" s="32" t="s">
        <v>11</v>
      </c>
    </row>
    <row r="11" spans="1:21" s="3" customFormat="1" ht="15" customHeight="1">
      <c r="A11" s="1" t="s">
        <v>255</v>
      </c>
      <c r="B11" s="2" t="s">
        <v>254</v>
      </c>
      <c r="C11" s="2" t="s">
        <v>14</v>
      </c>
      <c r="D11" s="22">
        <v>113</v>
      </c>
      <c r="E11" s="22">
        <v>7</v>
      </c>
      <c r="F11" s="22">
        <f>D11*E11</f>
        <v>791</v>
      </c>
      <c r="G11" s="25">
        <f>F11*0.0005</f>
        <v>0.39550000000000002</v>
      </c>
      <c r="H11" s="429" t="s">
        <v>90</v>
      </c>
      <c r="I11" s="430"/>
      <c r="J11" s="27"/>
      <c r="K11" s="28"/>
      <c r="L11" s="29">
        <f>G11</f>
        <v>0.39550000000000002</v>
      </c>
      <c r="M11" s="28"/>
      <c r="T11" s="3">
        <v>700</v>
      </c>
      <c r="U11" s="3">
        <v>5.0999999999999996</v>
      </c>
    </row>
    <row r="12" spans="1:21" s="3" customFormat="1" ht="15" customHeight="1">
      <c r="A12" s="1"/>
      <c r="B12" s="2"/>
      <c r="C12" s="2"/>
      <c r="D12" s="22"/>
      <c r="E12" s="22"/>
      <c r="F12" s="22"/>
      <c r="G12" s="25"/>
      <c r="H12" s="429"/>
      <c r="I12" s="430"/>
      <c r="J12" s="27"/>
      <c r="K12" s="28"/>
      <c r="L12" s="29">
        <f>G12</f>
        <v>0</v>
      </c>
      <c r="M12" s="28"/>
      <c r="T12" s="3">
        <v>720</v>
      </c>
      <c r="U12" s="3">
        <v>7</v>
      </c>
    </row>
    <row r="13" spans="1:21" s="3" customFormat="1" ht="8.25" customHeight="1" thickBot="1">
      <c r="A13" s="40"/>
      <c r="B13" s="41"/>
      <c r="C13" s="41"/>
      <c r="D13" s="42"/>
      <c r="E13" s="42"/>
      <c r="F13" s="42"/>
      <c r="G13" s="43"/>
      <c r="H13" s="41"/>
      <c r="I13" s="44"/>
      <c r="J13" s="27"/>
      <c r="K13" s="28"/>
      <c r="L13" s="29">
        <f>G13</f>
        <v>0</v>
      </c>
      <c r="M13" s="28"/>
    </row>
    <row r="14" spans="1:21" s="3" customFormat="1" ht="21" customHeight="1" thickBot="1">
      <c r="A14" s="73" t="s">
        <v>256</v>
      </c>
      <c r="B14" s="71"/>
      <c r="C14" s="45"/>
      <c r="D14" s="46"/>
      <c r="E14" s="46"/>
      <c r="F14" s="82">
        <f>SUM(F11:F13)</f>
        <v>791</v>
      </c>
      <c r="G14" s="83">
        <f>SUM(G11:G13)</f>
        <v>0.39550000000000002</v>
      </c>
      <c r="H14" s="47"/>
      <c r="I14" s="48"/>
      <c r="K14" s="29"/>
      <c r="L14" s="28"/>
      <c r="M14" s="28"/>
      <c r="U14" s="3">
        <f>MEDIAN(U11:U12)</f>
        <v>6.05</v>
      </c>
    </row>
    <row r="16" spans="1:21">
      <c r="A16" s="23" t="s">
        <v>260</v>
      </c>
    </row>
    <row r="17" spans="1:1">
      <c r="A17" s="23"/>
    </row>
    <row r="18" spans="1:1">
      <c r="A18" s="23"/>
    </row>
    <row r="19" spans="1:1">
      <c r="A19" s="23"/>
    </row>
  </sheetData>
  <mergeCells count="9">
    <mergeCell ref="H11:I11"/>
    <mergeCell ref="H12:I12"/>
    <mergeCell ref="A9:I9"/>
    <mergeCell ref="G1:I3"/>
    <mergeCell ref="K2:M2"/>
    <mergeCell ref="A7:C7"/>
    <mergeCell ref="D7:G7"/>
    <mergeCell ref="H7:H8"/>
    <mergeCell ref="I7:I8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 xml:space="preserve">&amp;C_____________________________________
         ENGENHEIRO RESPONSÁVEL
IGUATEMI LTDA&amp;R </oddFooter>
  </headerFooter>
  <drawing r:id="rId2"/>
</worksheet>
</file>

<file path=xl/worksheets/sheet48.xml><?xml version="1.0" encoding="utf-8"?>
<worksheet xmlns="http://schemas.openxmlformats.org/spreadsheetml/2006/main" xmlns:r="http://schemas.openxmlformats.org/officeDocument/2006/relationships">
  <sheetPr codeName="Plan35">
    <tabColor rgb="FF002060"/>
    <pageSetUpPr fitToPage="1"/>
  </sheetPr>
  <dimension ref="A1:T24"/>
  <sheetViews>
    <sheetView zoomScaleNormal="100" workbookViewId="0">
      <selection activeCell="D42" sqref="D42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3.5703125" style="26" customWidth="1"/>
    <col min="7" max="7" width="9.5703125" style="24" customWidth="1"/>
    <col min="8" max="8" width="36.28515625" style="24" customWidth="1"/>
    <col min="9" max="9" width="9.140625" style="13"/>
    <col min="10" max="10" width="14.140625" style="5" hidden="1" customWidth="1"/>
    <col min="11" max="11" width="14.7109375" style="5" hidden="1" customWidth="1"/>
    <col min="12" max="12" width="16.5703125" style="5" hidden="1" customWidth="1"/>
    <col min="13" max="16384" width="9.140625" style="13"/>
  </cols>
  <sheetData>
    <row r="1" spans="1:12" s="5" customFormat="1" ht="23.25" customHeight="1">
      <c r="A1" s="4"/>
      <c r="B1" s="35"/>
      <c r="C1" s="35"/>
      <c r="D1" s="35"/>
      <c r="E1" s="35"/>
      <c r="F1" s="35"/>
      <c r="G1" s="434"/>
      <c r="H1" s="435"/>
    </row>
    <row r="2" spans="1:12" s="5" customFormat="1" ht="23.25" customHeight="1">
      <c r="A2" s="6"/>
      <c r="B2" s="36"/>
      <c r="C2" s="36"/>
      <c r="D2" s="36"/>
      <c r="E2" s="36"/>
      <c r="F2" s="36"/>
      <c r="G2" s="436"/>
      <c r="H2" s="437"/>
      <c r="J2" s="440" t="s">
        <v>12</v>
      </c>
      <c r="K2" s="440"/>
      <c r="L2" s="440"/>
    </row>
    <row r="3" spans="1:12" s="5" customFormat="1" ht="5.25" customHeight="1">
      <c r="A3" s="7"/>
      <c r="B3" s="37"/>
      <c r="C3" s="37"/>
      <c r="D3" s="37"/>
      <c r="E3" s="37"/>
      <c r="F3" s="37"/>
      <c r="G3" s="438"/>
      <c r="H3" s="439"/>
    </row>
    <row r="4" spans="1:12" ht="13.5" customHeight="1">
      <c r="A4" s="8" t="s">
        <v>88</v>
      </c>
      <c r="B4" s="9"/>
      <c r="C4" s="9"/>
      <c r="D4" s="10"/>
      <c r="E4" s="10"/>
      <c r="F4" s="79" t="s">
        <v>6</v>
      </c>
      <c r="G4" s="11" t="s">
        <v>259</v>
      </c>
      <c r="H4" s="12"/>
    </row>
    <row r="5" spans="1:12" ht="13.5" customHeight="1">
      <c r="A5" s="14" t="s">
        <v>4</v>
      </c>
      <c r="B5" s="15"/>
      <c r="C5" s="15"/>
      <c r="D5" s="16"/>
      <c r="E5" s="16"/>
      <c r="F5" s="72"/>
      <c r="G5" s="17"/>
      <c r="H5" s="18"/>
      <c r="J5" s="32" t="s">
        <v>11</v>
      </c>
      <c r="K5" s="32" t="s">
        <v>11</v>
      </c>
      <c r="L5" s="32" t="s">
        <v>11</v>
      </c>
    </row>
    <row r="6" spans="1:12" ht="13.5" customHeight="1">
      <c r="A6" s="19" t="s">
        <v>5</v>
      </c>
      <c r="B6" s="20"/>
      <c r="C6" s="20"/>
      <c r="D6" s="21"/>
      <c r="E6" s="21"/>
      <c r="F6" s="80"/>
      <c r="G6" s="78"/>
      <c r="H6" s="38"/>
      <c r="J6" s="33">
        <v>4</v>
      </c>
      <c r="K6" s="33">
        <v>5.45</v>
      </c>
      <c r="L6" s="33">
        <v>5.8</v>
      </c>
    </row>
    <row r="7" spans="1:12" s="3" customFormat="1" ht="13.5" customHeight="1">
      <c r="A7" s="441" t="s">
        <v>15</v>
      </c>
      <c r="B7" s="442"/>
      <c r="C7" s="443"/>
      <c r="D7" s="444" t="s">
        <v>13</v>
      </c>
      <c r="E7" s="445"/>
      <c r="F7" s="445"/>
      <c r="G7" s="444" t="s">
        <v>2</v>
      </c>
      <c r="H7" s="446"/>
      <c r="J7" s="28"/>
      <c r="K7" s="30" t="s">
        <v>10</v>
      </c>
      <c r="L7" s="28"/>
    </row>
    <row r="8" spans="1:12" s="3" customFormat="1" ht="33.75" customHeight="1">
      <c r="A8" s="34" t="s">
        <v>0</v>
      </c>
      <c r="B8" s="34" t="s">
        <v>1</v>
      </c>
      <c r="C8" s="34" t="s">
        <v>18</v>
      </c>
      <c r="D8" s="39" t="s">
        <v>21</v>
      </c>
      <c r="E8" s="39" t="s">
        <v>22</v>
      </c>
      <c r="F8" s="39" t="s">
        <v>56</v>
      </c>
      <c r="G8" s="447"/>
      <c r="H8" s="448"/>
      <c r="J8" s="28"/>
      <c r="K8" s="31">
        <v>39934</v>
      </c>
      <c r="L8" s="28"/>
    </row>
    <row r="9" spans="1:12" s="3" customFormat="1" ht="19.5" customHeight="1">
      <c r="A9" s="431" t="s">
        <v>95</v>
      </c>
      <c r="B9" s="432"/>
      <c r="C9" s="432"/>
      <c r="D9" s="432"/>
      <c r="E9" s="432"/>
      <c r="F9" s="432"/>
      <c r="G9" s="432"/>
      <c r="H9" s="433"/>
      <c r="J9" s="30" t="s">
        <v>7</v>
      </c>
      <c r="K9" s="30" t="s">
        <v>8</v>
      </c>
      <c r="L9" s="30" t="s">
        <v>9</v>
      </c>
    </row>
    <row r="10" spans="1:12" ht="6" customHeight="1">
      <c r="J10" s="32" t="s">
        <v>11</v>
      </c>
      <c r="K10" s="32" t="s">
        <v>11</v>
      </c>
      <c r="L10" s="32" t="s">
        <v>11</v>
      </c>
    </row>
    <row r="11" spans="1:12" s="3" customFormat="1" ht="15" customHeight="1">
      <c r="A11" s="1" t="s">
        <v>257</v>
      </c>
      <c r="B11" s="2" t="s">
        <v>89</v>
      </c>
      <c r="C11" s="2" t="s">
        <v>14</v>
      </c>
      <c r="D11" s="22">
        <v>130</v>
      </c>
      <c r="E11" s="22">
        <v>3</v>
      </c>
      <c r="F11" s="22">
        <f>D11*E11</f>
        <v>390</v>
      </c>
      <c r="G11" s="429" t="s">
        <v>265</v>
      </c>
      <c r="H11" s="430"/>
      <c r="I11" s="27"/>
      <c r="J11" s="28"/>
      <c r="K11" s="29" t="e">
        <f>#REF!</f>
        <v>#REF!</v>
      </c>
      <c r="L11" s="28"/>
    </row>
    <row r="12" spans="1:12" s="3" customFormat="1" ht="15" customHeight="1">
      <c r="A12" s="1"/>
      <c r="B12" s="2"/>
      <c r="C12" s="2"/>
      <c r="D12" s="22"/>
      <c r="E12" s="89" t="s">
        <v>60</v>
      </c>
      <c r="F12" s="90">
        <f>SUM(F10:F11)</f>
        <v>390</v>
      </c>
      <c r="G12" s="429"/>
      <c r="H12" s="430"/>
      <c r="I12" s="27"/>
      <c r="J12" s="28"/>
      <c r="K12" s="29"/>
      <c r="L12" s="28"/>
    </row>
    <row r="13" spans="1:12" s="3" customFormat="1" ht="8.25" customHeight="1" thickBot="1">
      <c r="A13" s="40"/>
      <c r="B13" s="41"/>
      <c r="C13" s="41"/>
      <c r="D13" s="42"/>
      <c r="E13" s="42"/>
      <c r="F13" s="42"/>
      <c r="G13" s="41"/>
      <c r="H13" s="44"/>
      <c r="I13" s="27"/>
      <c r="J13" s="28"/>
      <c r="K13" s="29" t="e">
        <f>#REF!</f>
        <v>#REF!</v>
      </c>
      <c r="L13" s="28"/>
    </row>
    <row r="14" spans="1:12" s="3" customFormat="1" ht="19.5" customHeight="1">
      <c r="A14" s="431" t="s">
        <v>264</v>
      </c>
      <c r="B14" s="432"/>
      <c r="C14" s="432"/>
      <c r="D14" s="432"/>
      <c r="E14" s="432"/>
      <c r="F14" s="432"/>
      <c r="G14" s="432"/>
      <c r="H14" s="433"/>
      <c r="J14" s="30" t="s">
        <v>7</v>
      </c>
      <c r="K14" s="30" t="s">
        <v>8</v>
      </c>
      <c r="L14" s="30" t="s">
        <v>9</v>
      </c>
    </row>
    <row r="15" spans="1:12" ht="6" customHeight="1">
      <c r="J15" s="32" t="s">
        <v>11</v>
      </c>
      <c r="K15" s="32" t="s">
        <v>11</v>
      </c>
      <c r="L15" s="32" t="s">
        <v>11</v>
      </c>
    </row>
    <row r="16" spans="1:12" s="3" customFormat="1" ht="15" customHeight="1">
      <c r="A16" s="1" t="s">
        <v>257</v>
      </c>
      <c r="B16" s="2" t="s">
        <v>89</v>
      </c>
      <c r="C16" s="2" t="s">
        <v>14</v>
      </c>
      <c r="D16" s="22">
        <v>130</v>
      </c>
      <c r="E16" s="22">
        <v>32</v>
      </c>
      <c r="F16" s="22">
        <f>D16*E16</f>
        <v>4160</v>
      </c>
      <c r="G16" s="429" t="s">
        <v>96</v>
      </c>
      <c r="H16" s="430"/>
      <c r="I16" s="27"/>
      <c r="J16" s="28"/>
      <c r="K16" s="29" t="e">
        <f>#REF!</f>
        <v>#REF!</v>
      </c>
      <c r="L16" s="28"/>
    </row>
    <row r="17" spans="1:20" s="3" customFormat="1" ht="15" customHeight="1">
      <c r="A17" s="1"/>
      <c r="B17" s="2"/>
      <c r="C17" s="2"/>
      <c r="D17" s="22"/>
      <c r="E17" s="89" t="s">
        <v>60</v>
      </c>
      <c r="F17" s="90">
        <f>SUM(F15:F16)</f>
        <v>4160</v>
      </c>
      <c r="G17" s="429"/>
      <c r="H17" s="430"/>
      <c r="I17" s="27"/>
      <c r="J17" s="28"/>
      <c r="K17" s="29"/>
      <c r="L17" s="28"/>
    </row>
    <row r="18" spans="1:20" s="3" customFormat="1" ht="8.25" customHeight="1" thickBot="1">
      <c r="A18" s="40"/>
      <c r="B18" s="41"/>
      <c r="C18" s="41"/>
      <c r="D18" s="42"/>
      <c r="E18" s="42"/>
      <c r="F18" s="42"/>
      <c r="G18" s="41"/>
      <c r="H18" s="44"/>
      <c r="I18" s="27"/>
      <c r="J18" s="28"/>
      <c r="K18" s="29" t="e">
        <f>#REF!</f>
        <v>#REF!</v>
      </c>
      <c r="L18" s="28"/>
    </row>
    <row r="19" spans="1:20" s="3" customFormat="1" ht="21" customHeight="1" thickBot="1">
      <c r="A19" s="73"/>
      <c r="B19" s="71"/>
      <c r="C19" s="45"/>
      <c r="D19" s="46"/>
      <c r="E19" s="46"/>
      <c r="F19" s="82"/>
      <c r="G19" s="47"/>
      <c r="H19" s="48"/>
      <c r="J19" s="29"/>
      <c r="K19" s="28"/>
      <c r="L19" s="28"/>
      <c r="T19" s="3" t="e">
        <f>MEDIAN(#REF!)</f>
        <v>#REF!</v>
      </c>
    </row>
    <row r="21" spans="1:20">
      <c r="A21" s="23"/>
    </row>
    <row r="22" spans="1:20">
      <c r="A22" s="23"/>
    </row>
    <row r="23" spans="1:20">
      <c r="A23" s="23"/>
    </row>
    <row r="24" spans="1:20">
      <c r="A24" s="23"/>
    </row>
  </sheetData>
  <mergeCells count="11">
    <mergeCell ref="J2:L2"/>
    <mergeCell ref="A7:C7"/>
    <mergeCell ref="D7:F7"/>
    <mergeCell ref="G7:H8"/>
    <mergeCell ref="A9:H9"/>
    <mergeCell ref="G1:H3"/>
    <mergeCell ref="A14:H14"/>
    <mergeCell ref="G17:H17"/>
    <mergeCell ref="G16:H16"/>
    <mergeCell ref="G11:H11"/>
    <mergeCell ref="G12:H12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49.xml><?xml version="1.0" encoding="utf-8"?>
<worksheet xmlns="http://schemas.openxmlformats.org/spreadsheetml/2006/main" xmlns:r="http://schemas.openxmlformats.org/officeDocument/2006/relationships">
  <sheetPr>
    <tabColor theme="9" tint="-0.249977111117893"/>
    <pageSetUpPr fitToPage="1"/>
  </sheetPr>
  <dimension ref="A1:U30"/>
  <sheetViews>
    <sheetView zoomScaleNormal="100" workbookViewId="0">
      <selection activeCell="D35" sqref="D35"/>
    </sheetView>
  </sheetViews>
  <sheetFormatPr defaultRowHeight="12.75"/>
  <cols>
    <col min="1" max="1" width="12.140625" style="24" customWidth="1"/>
    <col min="2" max="2" width="12.28515625" style="24" customWidth="1"/>
    <col min="3" max="3" width="8.140625" style="24" customWidth="1"/>
    <col min="4" max="4" width="14" style="26" customWidth="1"/>
    <col min="5" max="5" width="11" style="26" customWidth="1"/>
    <col min="6" max="6" width="11.42578125" style="26" customWidth="1"/>
    <col min="7" max="7" width="15.42578125" style="24" customWidth="1"/>
    <col min="8" max="8" width="9.5703125" style="24" customWidth="1"/>
    <col min="9" max="9" width="36.28515625" style="24" customWidth="1"/>
    <col min="10" max="10" width="9.140625" style="13"/>
    <col min="11" max="11" width="14.140625" style="5" hidden="1" customWidth="1"/>
    <col min="12" max="12" width="14.7109375" style="5" hidden="1" customWidth="1"/>
    <col min="13" max="13" width="16.5703125" style="5" hidden="1" customWidth="1"/>
    <col min="14" max="16384" width="9.140625" style="13"/>
  </cols>
  <sheetData>
    <row r="1" spans="1:13" s="5" customFormat="1" ht="23.25" customHeight="1">
      <c r="A1" s="4"/>
      <c r="B1" s="35"/>
      <c r="C1" s="35"/>
      <c r="D1" s="35"/>
      <c r="E1" s="35"/>
      <c r="F1" s="35"/>
      <c r="G1" s="434" t="s">
        <v>3</v>
      </c>
      <c r="H1" s="434"/>
      <c r="I1" s="435"/>
    </row>
    <row r="2" spans="1:13" s="5" customFormat="1" ht="23.25" customHeight="1">
      <c r="A2" s="6"/>
      <c r="B2" s="36"/>
      <c r="C2" s="36"/>
      <c r="D2" s="36"/>
      <c r="E2" s="36"/>
      <c r="F2" s="36"/>
      <c r="G2" s="436"/>
      <c r="H2" s="436"/>
      <c r="I2" s="437"/>
      <c r="K2" s="440" t="s">
        <v>12</v>
      </c>
      <c r="L2" s="440"/>
      <c r="M2" s="440"/>
    </row>
    <row r="3" spans="1:13" s="5" customFormat="1" ht="5.25" customHeight="1">
      <c r="A3" s="7"/>
      <c r="B3" s="37"/>
      <c r="C3" s="37"/>
      <c r="D3" s="37"/>
      <c r="E3" s="37"/>
      <c r="F3" s="37"/>
      <c r="G3" s="438"/>
      <c r="H3" s="438"/>
      <c r="I3" s="439"/>
    </row>
    <row r="4" spans="1:13" ht="13.5" customHeight="1">
      <c r="A4" s="8" t="s">
        <v>366</v>
      </c>
      <c r="B4" s="9"/>
      <c r="C4" s="9"/>
      <c r="D4" s="10"/>
      <c r="E4" s="10"/>
      <c r="F4" s="79" t="s">
        <v>6</v>
      </c>
      <c r="G4" s="11" t="s">
        <v>316</v>
      </c>
      <c r="H4" s="11"/>
      <c r="I4" s="12"/>
    </row>
    <row r="5" spans="1:13" ht="13.5" customHeight="1">
      <c r="A5" s="14" t="s">
        <v>4</v>
      </c>
      <c r="B5" s="15"/>
      <c r="C5" s="15"/>
      <c r="D5" s="16"/>
      <c r="E5" s="16"/>
      <c r="F5" s="72"/>
      <c r="G5" s="72"/>
      <c r="H5" s="17"/>
      <c r="I5" s="18"/>
      <c r="K5" s="32" t="s">
        <v>11</v>
      </c>
      <c r="L5" s="32" t="s">
        <v>11</v>
      </c>
      <c r="M5" s="32" t="s">
        <v>11</v>
      </c>
    </row>
    <row r="6" spans="1:13" ht="13.5" customHeight="1">
      <c r="A6" s="19" t="s">
        <v>5</v>
      </c>
      <c r="B6" s="20"/>
      <c r="C6" s="20"/>
      <c r="D6" s="21"/>
      <c r="E6" s="21"/>
      <c r="F6" s="80"/>
      <c r="G6" s="78"/>
      <c r="H6" s="78"/>
      <c r="I6" s="38"/>
      <c r="K6" s="33">
        <v>4</v>
      </c>
      <c r="L6" s="33">
        <v>5.45</v>
      </c>
      <c r="M6" s="33">
        <v>5.8</v>
      </c>
    </row>
    <row r="7" spans="1:13" ht="17.25" customHeight="1">
      <c r="A7" s="166" t="s">
        <v>293</v>
      </c>
      <c r="B7" s="459" t="s">
        <v>294</v>
      </c>
      <c r="C7" s="459"/>
      <c r="D7" s="459"/>
      <c r="E7" s="459"/>
      <c r="F7" s="459"/>
      <c r="G7" s="459"/>
      <c r="H7" s="459"/>
      <c r="I7" s="460"/>
      <c r="K7" s="33"/>
      <c r="L7" s="33"/>
      <c r="M7" s="33"/>
    </row>
    <row r="8" spans="1:13" s="3" customFormat="1" ht="37.5" customHeight="1">
      <c r="A8" s="167" t="str">
        <f>ORCAMENTO!B225</f>
        <v>9537 SINAPI</v>
      </c>
      <c r="B8" s="455" t="str">
        <f>ORCAMENTO!C225</f>
        <v>LIMPEZA FINAL DA OBRA</v>
      </c>
      <c r="C8" s="455"/>
      <c r="D8" s="455"/>
      <c r="E8" s="455"/>
      <c r="F8" s="455"/>
      <c r="G8" s="455"/>
      <c r="H8" s="455"/>
      <c r="I8" s="456"/>
      <c r="K8" s="30" t="s">
        <v>7</v>
      </c>
      <c r="L8" s="30" t="s">
        <v>8</v>
      </c>
      <c r="M8" s="30" t="s">
        <v>9</v>
      </c>
    </row>
    <row r="9" spans="1:13" s="3" customFormat="1" ht="13.5" customHeight="1">
      <c r="A9" s="441" t="s">
        <v>15</v>
      </c>
      <c r="B9" s="442"/>
      <c r="C9" s="443"/>
      <c r="D9" s="444" t="s">
        <v>13</v>
      </c>
      <c r="E9" s="445"/>
      <c r="F9" s="445"/>
      <c r="G9" s="445"/>
      <c r="H9" s="444" t="s">
        <v>2</v>
      </c>
      <c r="I9" s="446"/>
      <c r="K9" s="28"/>
      <c r="L9" s="30" t="s">
        <v>10</v>
      </c>
      <c r="M9" s="28"/>
    </row>
    <row r="10" spans="1:13" s="3" customFormat="1" ht="33.75" customHeight="1">
      <c r="A10" s="34" t="s">
        <v>0</v>
      </c>
      <c r="B10" s="34" t="s">
        <v>1</v>
      </c>
      <c r="C10" s="34" t="s">
        <v>18</v>
      </c>
      <c r="D10" s="39" t="s">
        <v>21</v>
      </c>
      <c r="E10" s="39" t="s">
        <v>22</v>
      </c>
      <c r="F10" s="39"/>
      <c r="G10" s="34" t="s">
        <v>288</v>
      </c>
      <c r="H10" s="447"/>
      <c r="I10" s="448"/>
      <c r="K10" s="28"/>
      <c r="L10" s="31">
        <v>39934</v>
      </c>
      <c r="M10" s="28"/>
    </row>
    <row r="11" spans="1:13" ht="6" customHeight="1">
      <c r="K11" s="32" t="s">
        <v>11</v>
      </c>
      <c r="L11" s="32" t="s">
        <v>11</v>
      </c>
      <c r="M11" s="32" t="s">
        <v>11</v>
      </c>
    </row>
    <row r="12" spans="1:13" s="3" customFormat="1" ht="15" customHeight="1">
      <c r="A12" s="1" t="s">
        <v>287</v>
      </c>
      <c r="B12" s="2" t="s">
        <v>352</v>
      </c>
      <c r="C12" s="2" t="s">
        <v>290</v>
      </c>
      <c r="D12" s="25">
        <v>950</v>
      </c>
      <c r="E12" s="22">
        <v>1</v>
      </c>
      <c r="F12" s="22"/>
      <c r="G12" s="25">
        <f>D12*E12</f>
        <v>950</v>
      </c>
      <c r="H12" s="429" t="s">
        <v>452</v>
      </c>
      <c r="I12" s="430"/>
      <c r="J12" s="27"/>
      <c r="K12" s="28"/>
      <c r="L12" s="29"/>
      <c r="M12" s="28"/>
    </row>
    <row r="13" spans="1:13" s="3" customFormat="1" ht="15" customHeight="1">
      <c r="A13" s="1" t="s">
        <v>287</v>
      </c>
      <c r="B13" s="2" t="s">
        <v>352</v>
      </c>
      <c r="C13" s="2" t="s">
        <v>291</v>
      </c>
      <c r="D13" s="25">
        <v>860</v>
      </c>
      <c r="E13" s="22">
        <v>1</v>
      </c>
      <c r="F13" s="22"/>
      <c r="G13" s="25">
        <f>D13*E13</f>
        <v>860</v>
      </c>
      <c r="H13" s="429" t="s">
        <v>452</v>
      </c>
      <c r="I13" s="430"/>
      <c r="J13" s="27"/>
      <c r="K13" s="28"/>
      <c r="L13" s="29"/>
      <c r="M13" s="28"/>
    </row>
    <row r="14" spans="1:13" s="3" customFormat="1" ht="15" customHeight="1">
      <c r="A14" s="1"/>
      <c r="B14" s="2"/>
      <c r="C14" s="2"/>
      <c r="D14" s="25"/>
      <c r="E14" s="22"/>
      <c r="F14" s="22"/>
      <c r="G14" s="25"/>
      <c r="H14" s="429"/>
      <c r="I14" s="430"/>
      <c r="J14" s="27"/>
      <c r="K14" s="28"/>
      <c r="L14" s="29"/>
      <c r="M14" s="28"/>
    </row>
    <row r="15" spans="1:13" s="3" customFormat="1" ht="15" customHeight="1">
      <c r="A15" s="1"/>
      <c r="B15" s="2"/>
      <c r="C15" s="2"/>
      <c r="D15" s="25"/>
      <c r="E15" s="22"/>
      <c r="F15" s="22"/>
      <c r="G15" s="25"/>
      <c r="H15" s="429"/>
      <c r="I15" s="430"/>
      <c r="J15" s="27"/>
      <c r="K15" s="28"/>
      <c r="L15" s="29"/>
      <c r="M15" s="28"/>
    </row>
    <row r="16" spans="1:13" s="3" customFormat="1" ht="15" customHeight="1">
      <c r="A16" s="1"/>
      <c r="B16" s="2"/>
      <c r="C16" s="2"/>
      <c r="D16" s="25"/>
      <c r="E16" s="22"/>
      <c r="F16" s="22"/>
      <c r="G16" s="25"/>
      <c r="H16" s="429"/>
      <c r="I16" s="430"/>
      <c r="J16" s="27"/>
      <c r="K16" s="28"/>
      <c r="L16" s="29"/>
      <c r="M16" s="28"/>
    </row>
    <row r="17" spans="1:21" s="3" customFormat="1" ht="15" customHeight="1">
      <c r="A17" s="1"/>
      <c r="B17" s="2"/>
      <c r="C17" s="2"/>
      <c r="D17" s="25"/>
      <c r="E17" s="22"/>
      <c r="F17" s="22"/>
      <c r="G17" s="25"/>
      <c r="H17" s="429"/>
      <c r="I17" s="430"/>
      <c r="J17" s="27"/>
      <c r="K17" s="28"/>
      <c r="L17" s="29"/>
      <c r="M17" s="28"/>
    </row>
    <row r="18" spans="1:21" s="3" customFormat="1" ht="15" customHeight="1">
      <c r="A18" s="1"/>
      <c r="B18" s="2"/>
      <c r="C18" s="2"/>
      <c r="D18" s="25"/>
      <c r="E18" s="22"/>
      <c r="F18" s="22"/>
      <c r="G18" s="25"/>
      <c r="H18" s="429"/>
      <c r="I18" s="430"/>
      <c r="J18" s="27"/>
      <c r="K18" s="28"/>
      <c r="L18" s="29"/>
      <c r="M18" s="28"/>
    </row>
    <row r="19" spans="1:21" s="3" customFormat="1" ht="15" customHeight="1">
      <c r="A19" s="1"/>
      <c r="B19" s="2"/>
      <c r="C19" s="2"/>
      <c r="D19" s="25"/>
      <c r="E19" s="22"/>
      <c r="F19" s="22"/>
      <c r="G19" s="25"/>
      <c r="H19" s="429"/>
      <c r="I19" s="430"/>
      <c r="J19" s="27"/>
      <c r="K19" s="28"/>
      <c r="L19" s="29"/>
      <c r="M19" s="28"/>
    </row>
    <row r="20" spans="1:21" s="3" customFormat="1" ht="15" customHeight="1">
      <c r="A20" s="1"/>
      <c r="B20" s="2"/>
      <c r="C20" s="2"/>
      <c r="D20" s="25"/>
      <c r="E20" s="22"/>
      <c r="F20" s="22"/>
      <c r="G20" s="25"/>
      <c r="H20" s="429"/>
      <c r="I20" s="430"/>
      <c r="J20" s="27"/>
      <c r="K20" s="28"/>
      <c r="L20" s="29"/>
      <c r="M20" s="28"/>
    </row>
    <row r="21" spans="1:21" s="3" customFormat="1" ht="15" customHeight="1">
      <c r="A21" s="1"/>
      <c r="B21" s="2"/>
      <c r="C21" s="2"/>
      <c r="D21" s="25"/>
      <c r="E21" s="22"/>
      <c r="F21" s="22"/>
      <c r="G21" s="25"/>
      <c r="H21" s="429"/>
      <c r="I21" s="430"/>
      <c r="J21" s="27"/>
      <c r="K21" s="28"/>
      <c r="L21" s="29"/>
      <c r="M21" s="28"/>
    </row>
    <row r="22" spans="1:21" s="3" customFormat="1" ht="15" customHeight="1">
      <c r="A22" s="1"/>
      <c r="B22" s="2"/>
      <c r="C22" s="2"/>
      <c r="D22" s="25"/>
      <c r="E22" s="22"/>
      <c r="F22" s="22"/>
      <c r="G22" s="25"/>
      <c r="H22" s="429"/>
      <c r="I22" s="430"/>
      <c r="J22" s="27"/>
      <c r="K22" s="28"/>
      <c r="L22" s="29"/>
      <c r="M22" s="28"/>
    </row>
    <row r="23" spans="1:21" s="3" customFormat="1" ht="15" customHeight="1">
      <c r="A23" s="1"/>
      <c r="B23" s="2"/>
      <c r="C23" s="2"/>
      <c r="D23" s="25"/>
      <c r="E23" s="22"/>
      <c r="F23" s="22"/>
      <c r="G23" s="25"/>
      <c r="H23" s="429"/>
      <c r="I23" s="430"/>
      <c r="J23" s="27"/>
      <c r="K23" s="28"/>
      <c r="L23" s="29"/>
      <c r="M23" s="28"/>
      <c r="P23" s="3">
        <v>18</v>
      </c>
      <c r="Q23" s="3">
        <v>43</v>
      </c>
      <c r="R23" s="3">
        <f>Q23-P23</f>
        <v>25</v>
      </c>
      <c r="S23" s="3">
        <f>R23*20</f>
        <v>500</v>
      </c>
    </row>
    <row r="24" spans="1:21" s="3" customFormat="1" ht="15" customHeight="1">
      <c r="A24" s="1"/>
      <c r="B24" s="2"/>
      <c r="C24" s="2"/>
      <c r="D24" s="25"/>
      <c r="E24" s="22"/>
      <c r="F24" s="22"/>
      <c r="G24" s="25"/>
      <c r="H24" s="429"/>
      <c r="I24" s="430"/>
      <c r="J24" s="27"/>
      <c r="K24" s="28"/>
      <c r="L24" s="29"/>
      <c r="M24" s="28"/>
    </row>
    <row r="25" spans="1:21" s="3" customFormat="1" ht="15" customHeight="1">
      <c r="A25" s="1"/>
      <c r="B25" s="2"/>
      <c r="C25" s="2"/>
      <c r="D25" s="25"/>
      <c r="E25" s="22"/>
      <c r="F25" s="22"/>
      <c r="G25" s="25"/>
      <c r="H25" s="429"/>
      <c r="I25" s="430"/>
      <c r="J25" s="27"/>
      <c r="K25" s="28"/>
      <c r="L25" s="29"/>
      <c r="M25" s="28"/>
    </row>
    <row r="26" spans="1:21" s="3" customFormat="1" ht="15" customHeight="1">
      <c r="A26" s="1"/>
      <c r="B26" s="2"/>
      <c r="C26" s="2"/>
      <c r="D26" s="25"/>
      <c r="E26" s="22"/>
      <c r="F26" s="22"/>
      <c r="G26" s="25"/>
      <c r="H26" s="429"/>
      <c r="I26" s="430"/>
      <c r="J26" s="27"/>
      <c r="K26" s="28"/>
      <c r="L26" s="29"/>
      <c r="M26" s="28"/>
    </row>
    <row r="27" spans="1:21" s="3" customFormat="1" ht="15" customHeight="1">
      <c r="A27" s="1"/>
      <c r="B27" s="2"/>
      <c r="C27" s="2"/>
      <c r="D27" s="22"/>
      <c r="E27" s="22"/>
      <c r="F27" s="22"/>
      <c r="G27" s="25"/>
      <c r="H27" s="429"/>
      <c r="I27" s="430"/>
      <c r="J27" s="27"/>
      <c r="K27" s="28"/>
      <c r="L27" s="29"/>
      <c r="M27" s="28"/>
    </row>
    <row r="28" spans="1:21" s="3" customFormat="1" ht="15" customHeight="1">
      <c r="A28" s="87"/>
      <c r="B28" s="88"/>
      <c r="C28" s="88"/>
      <c r="D28" s="457" t="s">
        <v>60</v>
      </c>
      <c r="E28" s="457"/>
      <c r="F28" s="458"/>
      <c r="G28" s="90">
        <f>SUM(G12:G27)</f>
        <v>1810</v>
      </c>
      <c r="H28" s="429"/>
      <c r="I28" s="430"/>
      <c r="J28" s="27"/>
      <c r="K28" s="28"/>
      <c r="L28" s="29"/>
      <c r="M28" s="28"/>
    </row>
    <row r="29" spans="1:21" s="3" customFormat="1" ht="8.25" customHeight="1" thickBot="1">
      <c r="A29" s="40"/>
      <c r="B29" s="41"/>
      <c r="C29" s="41"/>
      <c r="D29" s="42"/>
      <c r="E29" s="42"/>
      <c r="F29" s="42"/>
      <c r="G29" s="43"/>
      <c r="H29" s="41"/>
      <c r="I29" s="44"/>
      <c r="J29" s="27"/>
      <c r="K29" s="28"/>
      <c r="L29" s="29">
        <f>G29</f>
        <v>0</v>
      </c>
      <c r="M29" s="28"/>
    </row>
    <row r="30" spans="1:21" s="3" customFormat="1" ht="21" customHeight="1" thickBot="1">
      <c r="A30" s="73"/>
      <c r="B30" s="71"/>
      <c r="C30" s="45"/>
      <c r="D30" s="46"/>
      <c r="E30" s="46"/>
      <c r="F30" s="46"/>
      <c r="G30" s="81"/>
      <c r="H30" s="47"/>
      <c r="I30" s="48"/>
      <c r="K30" s="29"/>
      <c r="L30" s="28"/>
      <c r="M30" s="28"/>
      <c r="U30" s="3" t="e">
        <f>MEDIAN(#REF!)</f>
        <v>#REF!</v>
      </c>
    </row>
  </sheetData>
  <mergeCells count="25">
    <mergeCell ref="G1:I3"/>
    <mergeCell ref="K2:M2"/>
    <mergeCell ref="B7:I7"/>
    <mergeCell ref="B8:I8"/>
    <mergeCell ref="A9:C9"/>
    <mergeCell ref="D9:G9"/>
    <mergeCell ref="H9:I10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H27:I27"/>
    <mergeCell ref="D28:F28"/>
    <mergeCell ref="H28:I28"/>
    <mergeCell ref="H22:I22"/>
    <mergeCell ref="H23:I23"/>
    <mergeCell ref="H24:I24"/>
    <mergeCell ref="H25:I25"/>
    <mergeCell ref="H26:I26"/>
  </mergeCells>
  <printOptions horizontalCentered="1"/>
  <pageMargins left="0.59055118110236227" right="0.19685039370078741" top="0.74803149606299213" bottom="0.98425196850393704" header="0.51181102362204722" footer="0.47244094488188981"/>
  <pageSetup paperSize="9" fitToHeight="0" orientation="landscape" r:id="rId1"/>
  <headerFooter alignWithMargins="0">
    <oddFooter>&amp;C_____________________________________
         ENGENHEIRO RESPONSÁVEL
IGUATEMI LTDA</oddFooter>
  </headerFooter>
  <drawing r:id="rId2"/>
</worksheet>
</file>

<file path=xl/worksheets/sheet50.xml><?xml version="1.0" encoding="utf-8"?>
<worksheet xmlns="http://schemas.openxmlformats.org/spreadsheetml/2006/main" xmlns:r="http://schemas.openxmlformats.org/officeDocument/2006/relationships">
  <sheetPr>
    <tabColor rgb="FFFF0000"/>
  </sheetPr>
  <dimension ref="A1:H19"/>
  <sheetViews>
    <sheetView showGridLines="0" view="pageBreakPreview" zoomScaleNormal="100" zoomScaleSheetLayoutView="100" workbookViewId="0">
      <selection activeCell="E7" sqref="E7"/>
    </sheetView>
  </sheetViews>
  <sheetFormatPr defaultRowHeight="24.95" customHeight="1"/>
  <cols>
    <col min="1" max="1" width="7.7109375" style="271" customWidth="1"/>
    <col min="2" max="2" width="46.85546875" style="271" customWidth="1"/>
    <col min="3" max="3" width="11.42578125" style="271" customWidth="1"/>
    <col min="4" max="4" width="17.7109375" style="271" hidden="1" customWidth="1"/>
    <col min="5" max="5" width="25" style="271" customWidth="1"/>
    <col min="6" max="6" width="9.140625" style="271"/>
    <col min="7" max="8" width="14.42578125" style="271" bestFit="1" customWidth="1"/>
    <col min="9" max="16384" width="9.140625" style="271"/>
  </cols>
  <sheetData>
    <row r="1" spans="1:8" ht="30" customHeight="1" thickTop="1" thickBot="1">
      <c r="A1" s="269" t="s">
        <v>847</v>
      </c>
      <c r="B1" s="270"/>
      <c r="C1" s="270"/>
      <c r="D1" s="270"/>
      <c r="E1" s="270"/>
    </row>
    <row r="2" spans="1:8" s="274" customFormat="1" ht="18" customHeight="1" thickTop="1">
      <c r="A2" s="272" t="s">
        <v>848</v>
      </c>
      <c r="B2" s="273"/>
      <c r="D2" s="275"/>
      <c r="E2" s="276"/>
    </row>
    <row r="3" spans="1:8" s="274" customFormat="1" ht="18" customHeight="1">
      <c r="A3" s="277" t="s">
        <v>880</v>
      </c>
      <c r="B3" s="278"/>
      <c r="D3" s="279"/>
      <c r="E3" s="280"/>
    </row>
    <row r="4" spans="1:8" s="274" customFormat="1" ht="18" customHeight="1">
      <c r="A4" s="277" t="s">
        <v>881</v>
      </c>
      <c r="B4" s="278"/>
      <c r="C4" s="281"/>
      <c r="D4" s="282"/>
      <c r="E4" s="283"/>
    </row>
    <row r="5" spans="1:8" s="274" customFormat="1" ht="18" customHeight="1">
      <c r="A5" s="268" t="s">
        <v>882</v>
      </c>
      <c r="B5" s="284"/>
      <c r="C5" s="285"/>
      <c r="D5" s="286"/>
      <c r="E5" s="287"/>
    </row>
    <row r="6" spans="1:8" ht="47.25" customHeight="1">
      <c r="A6" s="288"/>
      <c r="B6" s="289" t="s">
        <v>294</v>
      </c>
      <c r="C6" s="290" t="s">
        <v>849</v>
      </c>
      <c r="D6" s="291" t="s">
        <v>850</v>
      </c>
      <c r="E6" s="291" t="s">
        <v>851</v>
      </c>
    </row>
    <row r="7" spans="1:8" ht="68.25" customHeight="1">
      <c r="A7" s="292" t="s">
        <v>852</v>
      </c>
      <c r="B7" s="293" t="str">
        <f>ORCAMENTO!C11</f>
        <v>INSTALAÇÃO DE CANTEIROS</v>
      </c>
      <c r="C7" s="294"/>
      <c r="D7" s="295" t="e">
        <f>#REF!</f>
        <v>#REF!</v>
      </c>
      <c r="E7" s="296">
        <f>ORCAMENTO!H17</f>
        <v>0</v>
      </c>
      <c r="G7" s="297"/>
      <c r="H7" s="297"/>
    </row>
    <row r="8" spans="1:8" ht="68.25" customHeight="1">
      <c r="A8" s="292" t="s">
        <v>853</v>
      </c>
      <c r="B8" s="293" t="str">
        <f>ORCAMENTO!C18</f>
        <v>SERVIÇOS PRELIMINARES</v>
      </c>
      <c r="C8" s="294"/>
      <c r="D8" s="295" t="e">
        <f>#REF!</f>
        <v>#REF!</v>
      </c>
      <c r="E8" s="296">
        <f>ORCAMENTO!H26</f>
        <v>0</v>
      </c>
    </row>
    <row r="9" spans="1:8" s="274" customFormat="1" ht="68.25" customHeight="1">
      <c r="A9" s="298" t="s">
        <v>854</v>
      </c>
      <c r="B9" s="299" t="str">
        <f>ORCAMENTO!C27</f>
        <v>TERRAPLANAGEM</v>
      </c>
      <c r="C9" s="300"/>
      <c r="D9" s="301" t="e">
        <f>#REF!</f>
        <v>#REF!</v>
      </c>
      <c r="E9" s="302">
        <f>ORCAMENTO!H36</f>
        <v>0</v>
      </c>
    </row>
    <row r="10" spans="1:8" s="274" customFormat="1" ht="68.25" customHeight="1">
      <c r="A10" s="298" t="s">
        <v>855</v>
      </c>
      <c r="B10" s="299" t="str">
        <f>ORCAMENTO!C37</f>
        <v>DRENAGEM</v>
      </c>
      <c r="C10" s="300"/>
      <c r="D10" s="301" t="e">
        <f>#REF!</f>
        <v>#REF!</v>
      </c>
      <c r="E10" s="302">
        <f>ORCAMENTO!H50</f>
        <v>0</v>
      </c>
    </row>
    <row r="11" spans="1:8" ht="68.25" customHeight="1">
      <c r="A11" s="292" t="s">
        <v>856</v>
      </c>
      <c r="B11" s="293" t="str">
        <f>ORCAMENTO!C51</f>
        <v>OBRAS COMPLEMENTARES</v>
      </c>
      <c r="C11" s="294"/>
      <c r="D11" s="295" t="e">
        <f>#REF!</f>
        <v>#REF!</v>
      </c>
      <c r="E11" s="296">
        <f>ORCAMENTO!H148</f>
        <v>0</v>
      </c>
    </row>
    <row r="12" spans="1:8" s="274" customFormat="1" ht="68.25" customHeight="1">
      <c r="A12" s="298" t="s">
        <v>857</v>
      </c>
      <c r="B12" s="299" t="str">
        <f>ORCAMENTO!C149</f>
        <v>PISTA DE SKATE</v>
      </c>
      <c r="C12" s="300"/>
      <c r="D12" s="301" t="e">
        <f>#REF!</f>
        <v>#REF!</v>
      </c>
      <c r="E12" s="302">
        <f>ORCAMENTO!H212</f>
        <v>0</v>
      </c>
    </row>
    <row r="13" spans="1:8" s="274" customFormat="1" ht="68.25" customHeight="1">
      <c r="A13" s="298" t="s">
        <v>858</v>
      </c>
      <c r="B13" s="299" t="str">
        <f>ORCAMENTO!C213</f>
        <v>PAISAGISMO</v>
      </c>
      <c r="C13" s="300"/>
      <c r="D13" s="301" t="e">
        <f>#REF!</f>
        <v>#REF!</v>
      </c>
      <c r="E13" s="302">
        <f>ORCAMENTO!H220</f>
        <v>0</v>
      </c>
    </row>
    <row r="14" spans="1:8" s="274" customFormat="1" ht="68.25" customHeight="1">
      <c r="A14" s="298" t="s">
        <v>859</v>
      </c>
      <c r="B14" s="299" t="str">
        <f>ORCAMENTO!C221</f>
        <v>DEMOLIÇÕES/RETIRADAS/LIMPEZAS</v>
      </c>
      <c r="C14" s="300"/>
      <c r="D14" s="301" t="e">
        <f>#REF!</f>
        <v>#REF!</v>
      </c>
      <c r="E14" s="302">
        <f>ORCAMENTO!H226</f>
        <v>0</v>
      </c>
    </row>
    <row r="15" spans="1:8" s="307" customFormat="1" ht="68.25" customHeight="1" thickBot="1">
      <c r="A15" s="303"/>
      <c r="B15" s="303" t="s">
        <v>860</v>
      </c>
      <c r="C15" s="304">
        <f>SUM(C7:C14)</f>
        <v>0</v>
      </c>
      <c r="D15" s="305" t="e">
        <f>#REF!+#REF!</f>
        <v>#REF!</v>
      </c>
      <c r="E15" s="306">
        <f>SUM(E7:E14)</f>
        <v>0</v>
      </c>
    </row>
    <row r="16" spans="1:8" ht="24.95" customHeight="1" thickTop="1"/>
    <row r="19" spans="5:5" ht="24.95" customHeight="1">
      <c r="E19" s="308"/>
    </row>
  </sheetData>
  <pageMargins left="0.98425196850393704" right="0.59055118110236227" top="0.98425196850393704" bottom="0.59055118110236227" header="0.31496062992125984" footer="0.43307086614173229"/>
  <pageSetup paperSize="9" scale="95" fitToHeight="100" orientation="portrait" r:id="rId1"/>
  <headerFooter>
    <oddHeader>&amp;L&amp;G&amp;R&amp;G</oddHeader>
  </headerFooter>
  <legacyDrawingHF r:id="rId2"/>
</worksheet>
</file>

<file path=xl/worksheets/sheet5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Q20"/>
  <sheetViews>
    <sheetView showGridLines="0" view="pageBreakPreview" zoomScale="70" zoomScaleNormal="100" zoomScaleSheetLayoutView="70" workbookViewId="0">
      <selection activeCell="C9" sqref="C9"/>
    </sheetView>
  </sheetViews>
  <sheetFormatPr defaultColWidth="9.140625" defaultRowHeight="24.95" customHeight="1"/>
  <cols>
    <col min="1" max="1" width="5.7109375" style="274" customWidth="1"/>
    <col min="2" max="2" width="23.7109375" style="274" customWidth="1"/>
    <col min="3" max="3" width="13.42578125" style="274" customWidth="1"/>
    <col min="4" max="4" width="2.7109375" style="274" customWidth="1"/>
    <col min="5" max="7" width="14.5703125" style="274" customWidth="1"/>
    <col min="8" max="8" width="15.140625" style="274" customWidth="1"/>
    <col min="9" max="9" width="15.42578125" style="274" customWidth="1"/>
    <col min="10" max="10" width="14.5703125" style="274" customWidth="1"/>
    <col min="11" max="12" width="15.7109375" style="274" customWidth="1"/>
    <col min="13" max="13" width="15.28515625" style="274" customWidth="1"/>
    <col min="14" max="14" width="15.7109375" style="274" customWidth="1"/>
    <col min="15" max="15" width="15.28515625" style="274" customWidth="1"/>
    <col min="16" max="16" width="15.85546875" style="274" customWidth="1"/>
    <col min="17" max="17" width="16.28515625" style="274" bestFit="1" customWidth="1"/>
    <col min="18" max="18" width="13.28515625" style="274" bestFit="1" customWidth="1"/>
    <col min="19" max="20" width="8.42578125" style="274" customWidth="1"/>
    <col min="21" max="16384" width="9.140625" style="274"/>
  </cols>
  <sheetData>
    <row r="1" spans="1:17" s="311" customFormat="1" ht="25.5" customHeight="1" thickTop="1" thickBot="1">
      <c r="A1" s="309" t="s">
        <v>861</v>
      </c>
      <c r="B1" s="309"/>
      <c r="C1" s="309"/>
      <c r="D1" s="309"/>
      <c r="E1" s="309"/>
      <c r="F1" s="310"/>
      <c r="G1" s="310"/>
      <c r="H1" s="310"/>
      <c r="I1" s="310"/>
      <c r="J1" s="310"/>
      <c r="K1" s="310"/>
      <c r="L1" s="310"/>
      <c r="M1" s="310"/>
      <c r="N1" s="310"/>
      <c r="O1" s="310"/>
      <c r="P1" s="310"/>
    </row>
    <row r="2" spans="1:17" s="317" customFormat="1" ht="15" customHeight="1" thickTop="1">
      <c r="A2" s="272" t="s">
        <v>848</v>
      </c>
      <c r="B2" s="312"/>
      <c r="C2" s="313"/>
      <c r="D2" s="313"/>
      <c r="E2" s="314"/>
      <c r="F2" s="314"/>
      <c r="G2" s="314"/>
      <c r="H2" s="314"/>
      <c r="I2" s="314"/>
      <c r="J2" s="314"/>
      <c r="K2" s="315"/>
      <c r="L2" s="314"/>
      <c r="M2" s="314"/>
      <c r="N2" s="314"/>
      <c r="O2" s="315"/>
      <c r="P2" s="316"/>
    </row>
    <row r="3" spans="1:17" s="317" customFormat="1" ht="15" customHeight="1">
      <c r="A3" s="277" t="str">
        <f>RE!A3</f>
        <v>Obra: Praça de Esportes</v>
      </c>
      <c r="B3" s="318"/>
      <c r="C3" s="319"/>
      <c r="D3" s="319"/>
      <c r="P3" s="283"/>
      <c r="Q3" s="320"/>
    </row>
    <row r="4" spans="1:17" s="317" customFormat="1" ht="15" customHeight="1">
      <c r="A4" s="277" t="str">
        <f>RE!A4</f>
        <v>Local: Loteamento Santa Regina II</v>
      </c>
      <c r="B4" s="321"/>
      <c r="C4" s="319"/>
      <c r="D4" s="319"/>
      <c r="P4" s="287"/>
      <c r="Q4" s="318"/>
    </row>
    <row r="5" spans="1:17" s="317" customFormat="1" ht="4.5" customHeight="1">
      <c r="A5" s="268"/>
      <c r="B5" s="322"/>
      <c r="C5" s="323"/>
      <c r="D5" s="323"/>
      <c r="E5" s="322"/>
      <c r="F5" s="322"/>
      <c r="G5" s="322"/>
      <c r="H5" s="322"/>
      <c r="I5" s="322"/>
      <c r="J5" s="322"/>
      <c r="K5" s="322"/>
      <c r="L5" s="322"/>
      <c r="M5" s="322"/>
      <c r="N5" s="322"/>
      <c r="O5" s="322"/>
      <c r="P5" s="324"/>
    </row>
    <row r="6" spans="1:17" ht="25.5" customHeight="1">
      <c r="A6" s="465" t="s">
        <v>294</v>
      </c>
      <c r="B6" s="466"/>
      <c r="C6" s="469" t="s">
        <v>862</v>
      </c>
      <c r="D6" s="471" t="s">
        <v>863</v>
      </c>
      <c r="E6" s="472"/>
      <c r="F6" s="472"/>
      <c r="G6" s="472"/>
      <c r="H6" s="472"/>
      <c r="I6" s="472"/>
      <c r="J6" s="472"/>
      <c r="K6" s="472"/>
      <c r="L6" s="472"/>
      <c r="M6" s="472"/>
      <c r="N6" s="472"/>
      <c r="O6" s="472"/>
      <c r="P6" s="472"/>
    </row>
    <row r="7" spans="1:17" ht="25.5" customHeight="1">
      <c r="A7" s="465"/>
      <c r="B7" s="466"/>
      <c r="C7" s="469"/>
      <c r="D7" s="325"/>
      <c r="E7" s="473" t="s">
        <v>864</v>
      </c>
      <c r="F7" s="473"/>
      <c r="G7" s="473"/>
      <c r="H7" s="473"/>
      <c r="I7" s="473"/>
      <c r="J7" s="473"/>
      <c r="K7" s="473"/>
      <c r="L7" s="473"/>
      <c r="M7" s="473"/>
      <c r="N7" s="473"/>
      <c r="O7" s="473"/>
      <c r="P7" s="473"/>
    </row>
    <row r="8" spans="1:17" ht="25.5" customHeight="1">
      <c r="A8" s="467"/>
      <c r="B8" s="468"/>
      <c r="C8" s="470"/>
      <c r="D8" s="326" t="s">
        <v>865</v>
      </c>
      <c r="E8" s="326" t="s">
        <v>866</v>
      </c>
      <c r="F8" s="326" t="s">
        <v>867</v>
      </c>
      <c r="G8" s="326" t="s">
        <v>868</v>
      </c>
      <c r="H8" s="326" t="s">
        <v>869</v>
      </c>
      <c r="I8" s="326" t="s">
        <v>870</v>
      </c>
      <c r="J8" s="326" t="s">
        <v>871</v>
      </c>
      <c r="K8" s="326" t="s">
        <v>872</v>
      </c>
      <c r="L8" s="326" t="s">
        <v>873</v>
      </c>
      <c r="M8" s="326" t="s">
        <v>874</v>
      </c>
      <c r="N8" s="326" t="s">
        <v>875</v>
      </c>
      <c r="O8" s="326" t="s">
        <v>876</v>
      </c>
      <c r="P8" s="327" t="s">
        <v>877</v>
      </c>
    </row>
    <row r="9" spans="1:17" ht="64.5" customHeight="1">
      <c r="A9" s="328" t="str">
        <f>[8]RE!A7</f>
        <v>I</v>
      </c>
      <c r="B9" s="329" t="str">
        <f>RE!B7</f>
        <v>INSTALAÇÃO DE CANTEIROS</v>
      </c>
      <c r="C9" s="330">
        <f>RE!E7</f>
        <v>0</v>
      </c>
      <c r="D9" s="331"/>
      <c r="E9" s="332">
        <f>C9</f>
        <v>0</v>
      </c>
      <c r="F9" s="332"/>
      <c r="G9" s="332"/>
      <c r="H9" s="332"/>
      <c r="I9" s="332"/>
      <c r="J9" s="332"/>
      <c r="K9" s="332"/>
      <c r="L9" s="332"/>
      <c r="M9" s="332"/>
      <c r="N9" s="332"/>
      <c r="O9" s="332"/>
      <c r="P9" s="332"/>
      <c r="Q9" s="333"/>
    </row>
    <row r="10" spans="1:17" ht="64.5" customHeight="1">
      <c r="A10" s="328" t="str">
        <f>[8]RE!A8</f>
        <v>II</v>
      </c>
      <c r="B10" s="329" t="str">
        <f>RE!B8</f>
        <v>SERVIÇOS PRELIMINARES</v>
      </c>
      <c r="C10" s="330">
        <f>RE!E8</f>
        <v>0</v>
      </c>
      <c r="D10" s="331"/>
      <c r="E10" s="332">
        <f>$C$10/2</f>
        <v>0</v>
      </c>
      <c r="F10" s="332">
        <f>$C$10/2</f>
        <v>0</v>
      </c>
      <c r="G10" s="332"/>
      <c r="H10" s="332"/>
      <c r="I10" s="332"/>
      <c r="J10" s="332"/>
      <c r="K10" s="332"/>
      <c r="L10" s="332"/>
      <c r="M10" s="332"/>
      <c r="N10" s="332"/>
      <c r="O10" s="332"/>
      <c r="P10" s="332"/>
      <c r="Q10" s="333"/>
    </row>
    <row r="11" spans="1:17" ht="64.5" customHeight="1">
      <c r="A11" s="328" t="str">
        <f>[8]RE!A9</f>
        <v>III</v>
      </c>
      <c r="B11" s="329" t="str">
        <f>RE!B9</f>
        <v>TERRAPLANAGEM</v>
      </c>
      <c r="C11" s="330">
        <f>RE!E9</f>
        <v>0</v>
      </c>
      <c r="D11" s="331"/>
      <c r="E11" s="332">
        <f>C11/7</f>
        <v>0</v>
      </c>
      <c r="F11" s="332">
        <f>C11/7</f>
        <v>0</v>
      </c>
      <c r="G11" s="332">
        <f>C11/7</f>
        <v>0</v>
      </c>
      <c r="H11" s="332">
        <f>C11/7</f>
        <v>0</v>
      </c>
      <c r="I11" s="332">
        <f>C11/7</f>
        <v>0</v>
      </c>
      <c r="J11" s="332">
        <f>C11/7</f>
        <v>0</v>
      </c>
      <c r="K11" s="332">
        <f>C11/7</f>
        <v>0</v>
      </c>
      <c r="L11" s="332"/>
      <c r="M11" s="332"/>
      <c r="N11" s="332"/>
      <c r="O11" s="332"/>
      <c r="P11" s="332"/>
      <c r="Q11" s="333"/>
    </row>
    <row r="12" spans="1:17" ht="64.5" customHeight="1">
      <c r="A12" s="328" t="str">
        <f>[8]RE!A10</f>
        <v>IV</v>
      </c>
      <c r="B12" s="329" t="str">
        <f>RE!B10</f>
        <v>DRENAGEM</v>
      </c>
      <c r="C12" s="330">
        <f>RE!E10</f>
        <v>0</v>
      </c>
      <c r="D12" s="331"/>
      <c r="E12" s="332">
        <f>$C$12/9</f>
        <v>0</v>
      </c>
      <c r="F12" s="332">
        <f t="shared" ref="F12:M12" si="0">$C$12/9</f>
        <v>0</v>
      </c>
      <c r="G12" s="332">
        <f t="shared" si="0"/>
        <v>0</v>
      </c>
      <c r="H12" s="332">
        <f t="shared" si="0"/>
        <v>0</v>
      </c>
      <c r="I12" s="332">
        <f t="shared" si="0"/>
        <v>0</v>
      </c>
      <c r="J12" s="332">
        <f t="shared" si="0"/>
        <v>0</v>
      </c>
      <c r="K12" s="332">
        <f t="shared" si="0"/>
        <v>0</v>
      </c>
      <c r="L12" s="332">
        <f t="shared" si="0"/>
        <v>0</v>
      </c>
      <c r="M12" s="332">
        <f t="shared" si="0"/>
        <v>0</v>
      </c>
      <c r="N12" s="332"/>
      <c r="O12" s="332"/>
      <c r="P12" s="332"/>
      <c r="Q12" s="333"/>
    </row>
    <row r="13" spans="1:17" ht="64.5" customHeight="1">
      <c r="A13" s="328" t="str">
        <f>[8]RE!A11</f>
        <v>V</v>
      </c>
      <c r="B13" s="329" t="str">
        <f>RE!B11</f>
        <v>OBRAS COMPLEMENTARES</v>
      </c>
      <c r="C13" s="330">
        <f>RE!E11</f>
        <v>0</v>
      </c>
      <c r="D13" s="331"/>
      <c r="E13" s="332"/>
      <c r="F13" s="332"/>
      <c r="G13" s="332">
        <f>$C$13/8</f>
        <v>0</v>
      </c>
      <c r="H13" s="332">
        <f t="shared" ref="H13:N13" si="1">$C$13/8</f>
        <v>0</v>
      </c>
      <c r="I13" s="274">
        <f t="shared" si="1"/>
        <v>0</v>
      </c>
      <c r="J13" s="332">
        <f t="shared" si="1"/>
        <v>0</v>
      </c>
      <c r="K13" s="332">
        <f t="shared" si="1"/>
        <v>0</v>
      </c>
      <c r="L13" s="332">
        <f t="shared" si="1"/>
        <v>0</v>
      </c>
      <c r="M13" s="332">
        <f t="shared" si="1"/>
        <v>0</v>
      </c>
      <c r="N13" s="332">
        <f t="shared" si="1"/>
        <v>0</v>
      </c>
      <c r="O13" s="332"/>
      <c r="P13" s="332"/>
      <c r="Q13" s="333"/>
    </row>
    <row r="14" spans="1:17" ht="64.5" customHeight="1">
      <c r="A14" s="328" t="str">
        <f>[8]RE!A12</f>
        <v>VI</v>
      </c>
      <c r="B14" s="329" t="str">
        <f>RE!B12</f>
        <v>PISTA DE SKATE</v>
      </c>
      <c r="C14" s="330">
        <f>RE!E12</f>
        <v>0</v>
      </c>
      <c r="D14" s="331"/>
      <c r="E14" s="332">
        <f>$C$14/12</f>
        <v>0</v>
      </c>
      <c r="F14" s="332">
        <f t="shared" ref="F14:P14" si="2">$C$14/12</f>
        <v>0</v>
      </c>
      <c r="G14" s="332">
        <f t="shared" si="2"/>
        <v>0</v>
      </c>
      <c r="H14" s="332">
        <f t="shared" si="2"/>
        <v>0</v>
      </c>
      <c r="I14" s="332">
        <f t="shared" si="2"/>
        <v>0</v>
      </c>
      <c r="J14" s="332">
        <f t="shared" si="2"/>
        <v>0</v>
      </c>
      <c r="K14" s="332">
        <f t="shared" si="2"/>
        <v>0</v>
      </c>
      <c r="L14" s="332">
        <f t="shared" si="2"/>
        <v>0</v>
      </c>
      <c r="M14" s="332">
        <f t="shared" si="2"/>
        <v>0</v>
      </c>
      <c r="N14" s="332">
        <f t="shared" si="2"/>
        <v>0</v>
      </c>
      <c r="O14" s="332">
        <f t="shared" si="2"/>
        <v>0</v>
      </c>
      <c r="P14" s="332">
        <f t="shared" si="2"/>
        <v>0</v>
      </c>
      <c r="Q14" s="333"/>
    </row>
    <row r="15" spans="1:17" ht="64.5" customHeight="1">
      <c r="A15" s="328" t="str">
        <f>[8]RE!A13</f>
        <v>VII</v>
      </c>
      <c r="B15" s="329" t="str">
        <f>RE!B13</f>
        <v>PAISAGISMO</v>
      </c>
      <c r="C15" s="330">
        <f>RE!E13</f>
        <v>0</v>
      </c>
      <c r="D15" s="331"/>
      <c r="E15" s="332"/>
      <c r="F15" s="332"/>
      <c r="G15" s="332"/>
      <c r="H15" s="332"/>
      <c r="I15" s="332"/>
      <c r="J15" s="332"/>
      <c r="K15" s="332"/>
      <c r="L15" s="332"/>
      <c r="M15" s="332"/>
      <c r="N15" s="332">
        <f>$C$15/3</f>
        <v>0</v>
      </c>
      <c r="O15" s="332">
        <f t="shared" ref="O15:P15" si="3">$C$15/3</f>
        <v>0</v>
      </c>
      <c r="P15" s="332">
        <f t="shared" si="3"/>
        <v>0</v>
      </c>
      <c r="Q15" s="333"/>
    </row>
    <row r="16" spans="1:17" ht="64.5" customHeight="1">
      <c r="A16" s="328" t="str">
        <f>[8]RE!A14</f>
        <v>VIII</v>
      </c>
      <c r="B16" s="329" t="str">
        <f>RE!B14</f>
        <v>DEMOLIÇÕES/RETIRADAS/LIMPEZAS</v>
      </c>
      <c r="C16" s="330">
        <f>RE!E14</f>
        <v>0</v>
      </c>
      <c r="D16" s="331"/>
      <c r="E16" s="332">
        <f>C16/3</f>
        <v>0</v>
      </c>
      <c r="F16" s="332">
        <f>C16/3</f>
        <v>0</v>
      </c>
      <c r="G16" s="332">
        <f>C16/3</f>
        <v>0</v>
      </c>
      <c r="H16" s="332"/>
      <c r="I16" s="332"/>
      <c r="J16" s="332"/>
      <c r="K16" s="332"/>
      <c r="L16" s="332"/>
      <c r="M16" s="332"/>
      <c r="N16" s="332"/>
      <c r="O16" s="332"/>
      <c r="P16" s="332"/>
      <c r="Q16" s="333"/>
    </row>
    <row r="17" spans="1:17" s="337" customFormat="1" ht="64.5" customHeight="1">
      <c r="A17" s="334" t="s">
        <v>878</v>
      </c>
      <c r="B17" s="334"/>
      <c r="C17" s="335"/>
      <c r="D17" s="331"/>
      <c r="E17" s="332">
        <f t="shared" ref="E17:Q17" si="4">SUM(E9:E16)</f>
        <v>0</v>
      </c>
      <c r="F17" s="332">
        <f t="shared" si="4"/>
        <v>0</v>
      </c>
      <c r="G17" s="332">
        <f t="shared" si="4"/>
        <v>0</v>
      </c>
      <c r="H17" s="332">
        <f t="shared" si="4"/>
        <v>0</v>
      </c>
      <c r="I17" s="332">
        <f t="shared" si="4"/>
        <v>0</v>
      </c>
      <c r="J17" s="332">
        <f t="shared" si="4"/>
        <v>0</v>
      </c>
      <c r="K17" s="332">
        <f t="shared" si="4"/>
        <v>0</v>
      </c>
      <c r="L17" s="332">
        <f t="shared" si="4"/>
        <v>0</v>
      </c>
      <c r="M17" s="332">
        <f t="shared" si="4"/>
        <v>0</v>
      </c>
      <c r="N17" s="332">
        <f t="shared" si="4"/>
        <v>0</v>
      </c>
      <c r="O17" s="332">
        <f t="shared" si="4"/>
        <v>0</v>
      </c>
      <c r="P17" s="332">
        <f t="shared" si="4"/>
        <v>0</v>
      </c>
      <c r="Q17" s="336"/>
    </row>
    <row r="18" spans="1:17" s="337" customFormat="1" ht="64.5" customHeight="1" thickBot="1">
      <c r="A18" s="338" t="s">
        <v>879</v>
      </c>
      <c r="B18" s="338"/>
      <c r="C18" s="339"/>
      <c r="D18" s="340"/>
      <c r="E18" s="341">
        <f>E17</f>
        <v>0</v>
      </c>
      <c r="F18" s="341">
        <f t="shared" ref="F18:P18" si="5">F17+E18</f>
        <v>0</v>
      </c>
      <c r="G18" s="341">
        <f t="shared" si="5"/>
        <v>0</v>
      </c>
      <c r="H18" s="341">
        <f>H17+G18</f>
        <v>0</v>
      </c>
      <c r="I18" s="341">
        <f t="shared" ref="I18:K18" si="6">I17+H18</f>
        <v>0</v>
      </c>
      <c r="J18" s="341">
        <f t="shared" si="6"/>
        <v>0</v>
      </c>
      <c r="K18" s="341">
        <f t="shared" si="6"/>
        <v>0</v>
      </c>
      <c r="L18" s="341">
        <f>L17+K18</f>
        <v>0</v>
      </c>
      <c r="M18" s="341">
        <f t="shared" si="5"/>
        <v>0</v>
      </c>
      <c r="N18" s="341">
        <f t="shared" si="5"/>
        <v>0</v>
      </c>
      <c r="O18" s="341">
        <f t="shared" si="5"/>
        <v>0</v>
      </c>
      <c r="P18" s="341">
        <f t="shared" si="5"/>
        <v>0</v>
      </c>
    </row>
    <row r="19" spans="1:17" ht="19.5" customHeight="1" thickTop="1">
      <c r="A19" s="337"/>
    </row>
    <row r="20" spans="1:17" ht="19.5" customHeight="1">
      <c r="A20" s="337"/>
    </row>
  </sheetData>
  <mergeCells count="4">
    <mergeCell ref="A6:B8"/>
    <mergeCell ref="C6:C8"/>
    <mergeCell ref="D6:P6"/>
    <mergeCell ref="E7:P7"/>
  </mergeCells>
  <pageMargins left="0.59055118110236227" right="0.98425196850393704" top="0.98425196850393704" bottom="0.59055118110236227" header="0.35433070866141736" footer="0.39370078740157483"/>
  <pageSetup paperSize="9" scale="57" fitToHeight="0" orientation="landscape" horizontalDpi="4294967293" verticalDpi="4294967293" r:id="rId1"/>
  <headerFooter>
    <oddHeader xml:space="preserve">&amp;L&amp;G&amp;R&amp;G  </oddHead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51</vt:i4>
      </vt:variant>
      <vt:variant>
        <vt:lpstr>Intervalos nomeados</vt:lpstr>
      </vt:variant>
      <vt:variant>
        <vt:i4>100</vt:i4>
      </vt:variant>
    </vt:vector>
  </HeadingPairs>
  <TitlesOfParts>
    <vt:vector size="151" baseType="lpstr">
      <vt:lpstr>ORCAMENTO</vt:lpstr>
      <vt:lpstr>QUADRO_QUANTIDADES</vt:lpstr>
      <vt:lpstr>DRENAGEM</vt:lpstr>
      <vt:lpstr>3.1_ESCAVAÇÃO</vt:lpstr>
      <vt:lpstr>3.2_ATERRO</vt:lpstr>
      <vt:lpstr>3.4_COMPACTACAO_100%</vt:lpstr>
      <vt:lpstr>3.5_REFORÇO_RACHAO</vt:lpstr>
      <vt:lpstr>5.1_REGULARIZACAO</vt:lpstr>
      <vt:lpstr>5.2_MACADAME</vt:lpstr>
      <vt:lpstr>5.3_BASE</vt:lpstr>
      <vt:lpstr>5.5_IMPRIMACAO</vt:lpstr>
      <vt:lpstr>5.6_PINTURA LIGACAO</vt:lpstr>
      <vt:lpstr>5.7_CAUQ</vt:lpstr>
      <vt:lpstr>5.9_FRESAGEM</vt:lpstr>
      <vt:lpstr>6.1_CALCADA</vt:lpstr>
      <vt:lpstr>6.2_PODOTATIL</vt:lpstr>
      <vt:lpstr>6.3_ARGAMASSA</vt:lpstr>
      <vt:lpstr>6.4_PAVER</vt:lpstr>
      <vt:lpstr>6.5_PAVER COLORIDO</vt:lpstr>
      <vt:lpstr>6.6_LASTRO BRITA</vt:lpstr>
      <vt:lpstr>6.7_CONCRETO_20MPA</vt:lpstr>
      <vt:lpstr>6.8_FORMAS</vt:lpstr>
      <vt:lpstr>6.9_AÇO</vt:lpstr>
      <vt:lpstr>6.10_ALVENARIA</vt:lpstr>
      <vt:lpstr>6.13_GRADE</vt:lpstr>
      <vt:lpstr>6.14_CAIACAO</vt:lpstr>
      <vt:lpstr>6.15_POSTES</vt:lpstr>
      <vt:lpstr>8.1_ARVORES</vt:lpstr>
      <vt:lpstr>8.2_GRAMA</vt:lpstr>
      <vt:lpstr>9.1_SEMIPORTICO</vt:lpstr>
      <vt:lpstr>9.2_SEMIPORTICO DUPLO</vt:lpstr>
      <vt:lpstr>9.3_REMOCAO_TUBO</vt:lpstr>
      <vt:lpstr>9.4_REMOCAO_ARVORES</vt:lpstr>
      <vt:lpstr>9.5_REM_PARALEL</vt:lpstr>
      <vt:lpstr>9.6_REM_BLOK</vt:lpstr>
      <vt:lpstr>9.7_DEMOL_CONCRET</vt:lpstr>
      <vt:lpstr>9.8_DEMOL_PISO</vt:lpstr>
      <vt:lpstr>9.9_DEMOL_ALVENARIA</vt:lpstr>
      <vt:lpstr>9.10_REMOCAO_MEIOFIO</vt:lpstr>
      <vt:lpstr>9.12_LIMPEZA_BUEIRO</vt:lpstr>
      <vt:lpstr>SINAL_FX_AMARELA</vt:lpstr>
      <vt:lpstr>SINAL_FX_BRANCA</vt:lpstr>
      <vt:lpstr>SINAL_TACHINHAS</vt:lpstr>
      <vt:lpstr>REMOÇÃO_PAVIMENTO</vt:lpstr>
      <vt:lpstr>GABIÃO</vt:lpstr>
      <vt:lpstr>IMPRIMACAO</vt:lpstr>
      <vt:lpstr>PINTURA_LIGACAO</vt:lpstr>
      <vt:lpstr>ENLEIVAMENTO E HIDRO</vt:lpstr>
      <vt:lpstr>9.13_LIMPEZA_FINAL_OBRA</vt:lpstr>
      <vt:lpstr>RE</vt:lpstr>
      <vt:lpstr>CFF</vt:lpstr>
      <vt:lpstr>'3.1_ESCAVAÇÃO'!Area_de_impressao</vt:lpstr>
      <vt:lpstr>'3.2_ATERRO'!Area_de_impressao</vt:lpstr>
      <vt:lpstr>'3.4_COMPACTACAO_100%'!Area_de_impressao</vt:lpstr>
      <vt:lpstr>'3.5_REFORÇO_RACHAO'!Area_de_impressao</vt:lpstr>
      <vt:lpstr>'5.1_REGULARIZACAO'!Area_de_impressao</vt:lpstr>
      <vt:lpstr>'5.2_MACADAME'!Area_de_impressao</vt:lpstr>
      <vt:lpstr>'5.3_BASE'!Area_de_impressao</vt:lpstr>
      <vt:lpstr>'5.5_IMPRIMACAO'!Area_de_impressao</vt:lpstr>
      <vt:lpstr>'5.6_PINTURA LIGACAO'!Area_de_impressao</vt:lpstr>
      <vt:lpstr>'5.7_CAUQ'!Area_de_impressao</vt:lpstr>
      <vt:lpstr>'5.9_FRESAGEM'!Area_de_impressao</vt:lpstr>
      <vt:lpstr>'6.1_CALCADA'!Area_de_impressao</vt:lpstr>
      <vt:lpstr>'6.10_ALVENARIA'!Area_de_impressao</vt:lpstr>
      <vt:lpstr>'6.13_GRADE'!Area_de_impressao</vt:lpstr>
      <vt:lpstr>'6.14_CAIACAO'!Area_de_impressao</vt:lpstr>
      <vt:lpstr>'6.15_POSTES'!Area_de_impressao</vt:lpstr>
      <vt:lpstr>'6.2_PODOTATIL'!Area_de_impressao</vt:lpstr>
      <vt:lpstr>'6.3_ARGAMASSA'!Area_de_impressao</vt:lpstr>
      <vt:lpstr>'6.4_PAVER'!Area_de_impressao</vt:lpstr>
      <vt:lpstr>'6.5_PAVER COLORIDO'!Area_de_impressao</vt:lpstr>
      <vt:lpstr>'6.6_LASTRO BRITA'!Area_de_impressao</vt:lpstr>
      <vt:lpstr>'6.7_CONCRETO_20MPA'!Area_de_impressao</vt:lpstr>
      <vt:lpstr>'6.8_FORMAS'!Area_de_impressao</vt:lpstr>
      <vt:lpstr>'6.9_AÇO'!Area_de_impressao</vt:lpstr>
      <vt:lpstr>'8.1_ARVORES'!Area_de_impressao</vt:lpstr>
      <vt:lpstr>'8.2_GRAMA'!Area_de_impressao</vt:lpstr>
      <vt:lpstr>'9.1_SEMIPORTICO'!Area_de_impressao</vt:lpstr>
      <vt:lpstr>'9.10_REMOCAO_MEIOFIO'!Area_de_impressao</vt:lpstr>
      <vt:lpstr>'9.12_LIMPEZA_BUEIRO'!Area_de_impressao</vt:lpstr>
      <vt:lpstr>'9.13_LIMPEZA_FINAL_OBRA'!Area_de_impressao</vt:lpstr>
      <vt:lpstr>'9.2_SEMIPORTICO DUPLO'!Area_de_impressao</vt:lpstr>
      <vt:lpstr>'9.3_REMOCAO_TUBO'!Area_de_impressao</vt:lpstr>
      <vt:lpstr>'9.4_REMOCAO_ARVORES'!Area_de_impressao</vt:lpstr>
      <vt:lpstr>'9.5_REM_PARALEL'!Area_de_impressao</vt:lpstr>
      <vt:lpstr>'9.6_REM_BLOK'!Area_de_impressao</vt:lpstr>
      <vt:lpstr>'9.7_DEMOL_CONCRET'!Area_de_impressao</vt:lpstr>
      <vt:lpstr>'9.8_DEMOL_PISO'!Area_de_impressao</vt:lpstr>
      <vt:lpstr>'9.9_DEMOL_ALVENARIA'!Area_de_impressao</vt:lpstr>
      <vt:lpstr>CFF!Area_de_impressao</vt:lpstr>
      <vt:lpstr>DRENAGEM!Area_de_impressao</vt:lpstr>
      <vt:lpstr>'ENLEIVAMENTO E HIDRO'!Area_de_impressao</vt:lpstr>
      <vt:lpstr>GABIÃO!Area_de_impressao</vt:lpstr>
      <vt:lpstr>IMPRIMACAO!Area_de_impressao</vt:lpstr>
      <vt:lpstr>ORCAMENTO!Area_de_impressao</vt:lpstr>
      <vt:lpstr>PINTURA_LIGACAO!Area_de_impressao</vt:lpstr>
      <vt:lpstr>QUADRO_QUANTIDADES!Area_de_impressao</vt:lpstr>
      <vt:lpstr>RE!Area_de_impressao</vt:lpstr>
      <vt:lpstr>REMOÇÃO_PAVIMENTO!Area_de_impressao</vt:lpstr>
      <vt:lpstr>SINAL_FX_AMARELA!Area_de_impressao</vt:lpstr>
      <vt:lpstr>SINAL_FX_BRANCA!Area_de_impressao</vt:lpstr>
      <vt:lpstr>SINAL_TACHINHAS!Area_de_impressao</vt:lpstr>
      <vt:lpstr>'3.1_ESCAVAÇÃO'!Titulos_de_impressao</vt:lpstr>
      <vt:lpstr>'3.2_ATERRO'!Titulos_de_impressao</vt:lpstr>
      <vt:lpstr>'3.4_COMPACTACAO_100%'!Titulos_de_impressao</vt:lpstr>
      <vt:lpstr>'3.5_REFORÇO_RACHAO'!Titulos_de_impressao</vt:lpstr>
      <vt:lpstr>'5.1_REGULARIZACAO'!Titulos_de_impressao</vt:lpstr>
      <vt:lpstr>'5.2_MACADAME'!Titulos_de_impressao</vt:lpstr>
      <vt:lpstr>'5.3_BASE'!Titulos_de_impressao</vt:lpstr>
      <vt:lpstr>'5.5_IMPRIMACAO'!Titulos_de_impressao</vt:lpstr>
      <vt:lpstr>'5.6_PINTURA LIGACAO'!Titulos_de_impressao</vt:lpstr>
      <vt:lpstr>'5.7_CAUQ'!Titulos_de_impressao</vt:lpstr>
      <vt:lpstr>'5.9_FRESAGEM'!Titulos_de_impressao</vt:lpstr>
      <vt:lpstr>'6.1_CALCADA'!Titulos_de_impressao</vt:lpstr>
      <vt:lpstr>'6.10_ALVENARIA'!Titulos_de_impressao</vt:lpstr>
      <vt:lpstr>'6.13_GRADE'!Titulos_de_impressao</vt:lpstr>
      <vt:lpstr>'6.14_CAIACAO'!Titulos_de_impressao</vt:lpstr>
      <vt:lpstr>'6.15_POSTES'!Titulos_de_impressao</vt:lpstr>
      <vt:lpstr>'6.2_PODOTATIL'!Titulos_de_impressao</vt:lpstr>
      <vt:lpstr>'6.3_ARGAMASSA'!Titulos_de_impressao</vt:lpstr>
      <vt:lpstr>'6.4_PAVER'!Titulos_de_impressao</vt:lpstr>
      <vt:lpstr>'6.5_PAVER COLORIDO'!Titulos_de_impressao</vt:lpstr>
      <vt:lpstr>'6.6_LASTRO BRITA'!Titulos_de_impressao</vt:lpstr>
      <vt:lpstr>'6.7_CONCRETO_20MPA'!Titulos_de_impressao</vt:lpstr>
      <vt:lpstr>'6.8_FORMAS'!Titulos_de_impressao</vt:lpstr>
      <vt:lpstr>'6.9_AÇO'!Titulos_de_impressao</vt:lpstr>
      <vt:lpstr>'8.1_ARVORES'!Titulos_de_impressao</vt:lpstr>
      <vt:lpstr>'8.2_GRAMA'!Titulos_de_impressao</vt:lpstr>
      <vt:lpstr>'9.1_SEMIPORTICO'!Titulos_de_impressao</vt:lpstr>
      <vt:lpstr>'9.10_REMOCAO_MEIOFIO'!Titulos_de_impressao</vt:lpstr>
      <vt:lpstr>'9.12_LIMPEZA_BUEIRO'!Titulos_de_impressao</vt:lpstr>
      <vt:lpstr>'9.13_LIMPEZA_FINAL_OBRA'!Titulos_de_impressao</vt:lpstr>
      <vt:lpstr>'9.2_SEMIPORTICO DUPLO'!Titulos_de_impressao</vt:lpstr>
      <vt:lpstr>'9.3_REMOCAO_TUBO'!Titulos_de_impressao</vt:lpstr>
      <vt:lpstr>'9.4_REMOCAO_ARVORES'!Titulos_de_impressao</vt:lpstr>
      <vt:lpstr>'9.5_REM_PARALEL'!Titulos_de_impressao</vt:lpstr>
      <vt:lpstr>'9.6_REM_BLOK'!Titulos_de_impressao</vt:lpstr>
      <vt:lpstr>'9.7_DEMOL_CONCRET'!Titulos_de_impressao</vt:lpstr>
      <vt:lpstr>'9.8_DEMOL_PISO'!Titulos_de_impressao</vt:lpstr>
      <vt:lpstr>'9.9_DEMOL_ALVENARIA'!Titulos_de_impressao</vt:lpstr>
      <vt:lpstr>DRENAGEM!Titulos_de_impressao</vt:lpstr>
      <vt:lpstr>'ENLEIVAMENTO E HIDRO'!Titulos_de_impressao</vt:lpstr>
      <vt:lpstr>GABIÃO!Titulos_de_impressao</vt:lpstr>
      <vt:lpstr>IMPRIMACAO!Titulos_de_impressao</vt:lpstr>
      <vt:lpstr>ORCAMENTO!Titulos_de_impressao</vt:lpstr>
      <vt:lpstr>PINTURA_LIGACAO!Titulos_de_impressao</vt:lpstr>
      <vt:lpstr>QUADRO_QUANTIDADES!Titulos_de_impressao</vt:lpstr>
      <vt:lpstr>REMOÇÃO_PAVIMENTO!Titulos_de_impressao</vt:lpstr>
      <vt:lpstr>SINAL_FX_AMARELA!Titulos_de_impressao</vt:lpstr>
      <vt:lpstr>SINAL_FX_BRANCA!Titulos_de_impressao</vt:lpstr>
      <vt:lpstr>SINAL_TACHINHAS!Titulos_de_impressao</vt:lpstr>
    </vt:vector>
  </TitlesOfParts>
  <Company>IGUATEMI - Ltda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Adriana Gonçalves</dc:creator>
  <cp:lastModifiedBy>albuquerque.rafael</cp:lastModifiedBy>
  <cp:lastPrinted>2018-05-17T17:49:52Z</cp:lastPrinted>
  <dcterms:created xsi:type="dcterms:W3CDTF">2005-06-03T13:04:17Z</dcterms:created>
  <dcterms:modified xsi:type="dcterms:W3CDTF">2018-06-20T21:02:41Z</dcterms:modified>
</cp:coreProperties>
</file>